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bril\Carpeta Trabajo abr\"/>
    </mc:Choice>
  </mc:AlternateContent>
  <xr:revisionPtr revIDLastSave="0" documentId="13_ncr:1_{88CB30AE-E9F8-4BA8-9616-D478B20D7182}" xr6:coauthVersionLast="36" xr6:coauthVersionMax="46" xr10:uidLastSave="{00000000-0000-0000-0000-000000000000}"/>
  <bookViews>
    <workbookView xWindow="0" yWindow="0" windowWidth="20490" windowHeight="7545" tabRatio="861" firstSheet="2" activeTab="6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<sst xmlns="http://schemas.openxmlformats.org/spreadsheetml/2006/main" count="1279" uniqueCount="403">
  <si>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</si>
  <si>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</si>
  <si>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</si>
  <si>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</si>
  <si>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</si>
  <si>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</si>
  <si>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</si>
  <si>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</si>
  <si>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</si>
  <si>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</si>
  <si>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</si>
  <si>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</si>
  <si>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</si>
  <si>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</si>
  <si>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</si>
  <si>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</si>
  <si>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</si>
  <si>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</si>
  <si>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</si>
  <si>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</si>
  <si>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</si>
  <si>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</si>
  <si>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</si>
  <si>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</si>
  <si>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</si>
  <si>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</si>
  <si>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</si>
  <si>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</si>
  <si>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</si>
  <si>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</si>
  <si>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</si>
  <si>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</si>
  <si>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</si>
  <si>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</si>
  <si>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</si>
  <si>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</si>
  <si>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</si>
  <si>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</si>
  <si>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</si>
  <si>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</si>
  <si>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</si>
  <si>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</si>
  <si>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</si>
  <si>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</si>
  <si>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</si>
  <si>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</si>
  <si>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</si>
  <si>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</si>
  <si>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</si>
  <si>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</si>
  <si>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</si>
  <si>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</si>
  <si>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</si>
  <si>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</si>
  <si>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</si>
  <si>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</si>
  <si>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</si>
  <si>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</si>
  <si>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</si>
  <si>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</si>
  <si>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</si>
  <si>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</si>
  <si>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</si>
  <si>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</si>
  <si>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</si>
  <si>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</si>
  <si>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</si>
  <si>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</si>
  <si>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</si>
  <si>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</si>
  <si>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</si>
  <si>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</si>
  <si>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</si>
  <si>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</si>
  <si>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</si>
  <si>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</si>
  <si>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</si>
  <si>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</si>
  <si>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</si>
  <si>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</si>
  <si>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</si>
  <si>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</si>
  <si>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</si>
  <si>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</si>
  <si>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</si>
  <si>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</si>
  <si>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</si>
  <si>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</si>
  <si>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</si>
  <si>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</si>
  <si>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</si>
  <si>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</si>
  <si>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</si>
  <si>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</si>
  <si>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</si>
  <si>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</si>
  <si>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</si>
  <si>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</si>
  <si>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</si>
  <si>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</si>
  <si>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</si>
  <si>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</si>
  <si>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</si>
  <si>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</si>
  <si>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</si>
  <si>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</si>
  <si>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</si>
  <si>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</si>
  <si>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</si>
  <si>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</si>
  <si>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</si>
  <si>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</si>
  <si>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</si>
  <si>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</si>
  <si>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</si>
  <si>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</si>
  <si>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</si>
  <si>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</si>
  <si>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</si>
  <si>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</si>
  <si>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</si>
  <si>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</si>
  <si>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</si>
  <si>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</si>
  <si>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</si>
  <si>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</si>
  <si>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</si>
  <si>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</si>
  <si>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</si>
  <si>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</si>
  <si>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</si>
  <si>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</si>
  <si>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</si>
  <si>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</si>
  <si>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</si>
  <si>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</si>
  <si>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</si>
  <si>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</si>
  <si>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</si>
  <si>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</si>
  <si>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</si>
  <si>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</si>
  <si>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</si>
  <si>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</si>
  <si>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</si>
  <si>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</si>
  <si>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</si>
  <si>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</si>
  <si>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</si>
  <si>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</si>
  <si>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</si>
  <si>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</si>
  <si>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</si>
  <si>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</si>
  <si>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</si>
  <si>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</si>
  <si>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</si>
  <si>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</si>
  <si>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</si>
  <si>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</si>
  <si>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</si>
  <si>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</si>
  <si>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</si>
  <si>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</si>
  <si>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</si>
  <si>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</si>
  <si>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</si>
  <si>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</si>
  <si>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</si>
  <si>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</si>
  <si>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</si>
  <si>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</si>
  <si>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</si>
  <si>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</si>
  <si>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</si>
  <si>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</si>
  <si>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</si>
  <si>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</si>
  <si>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</si>
  <si>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</si>
  <si>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</si>
  <si>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</si>
  <si>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</si>
  <si>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</si>
  <si>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</si>
  <si>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</si>
  <si>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</si>
  <si>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</si>
  <si>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</si>
  <si>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</si>
  <si>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</si>
  <si>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</si>
  <si>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</si>
  <si>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</si>
  <si>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</si>
  <si>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</si>
  <si>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</si>
  <si>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</si>
  <si>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</si>
  <si>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</si>
  <si>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</si>
  <si>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</si>
  <si>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</si>
  <si>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</si>
  <si>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</si>
  <si>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</si>
  <si>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</si>
  <si>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</si>
  <si>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</si>
  <si>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</si>
  <si>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</si>
  <si>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</si>
  <si>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</si>
  <si>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</si>
  <si>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</si>
  <si>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</si>
  <si>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</si>
  <si>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</si>
  <si>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</si>
  <si>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</si>
  <si>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</si>
  <si>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</si>
  <si>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</si>
  <si>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</si>
  <si>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</si>
  <si>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</si>
  <si>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</si>
  <si>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</si>
  <si>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</si>
  <si>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</si>
  <si>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</si>
  <si>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</si>
  <si>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</si>
  <si>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</si>
  <si>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</si>
  <si>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</si>
  <si>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</si>
  <si>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</si>
  <si>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</si>
  <si>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</si>
  <si>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</si>
  <si>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</si>
  <si>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</si>
  <si>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</si>
  <si>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</si>
  <si>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</si>
  <si>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</si>
  <si>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</si>
  <si>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</si>
  <si>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</si>
  <si>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</si>
  <si>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</si>
  <si>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</si>
  <si>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</si>
  <si>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</si>
  <si>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</si>
  <si>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&lt;1,625</t>
  </si>
  <si>
    <t>&lt;0,770</t>
  </si>
  <si>
    <t>&lt;0,4960</t>
  </si>
  <si>
    <t>&lt;0,576</t>
  </si>
  <si>
    <t>&lt;0,763</t>
  </si>
  <si>
    <t>&lt;0.770</t>
  </si>
  <si>
    <t>&lt;0.4960</t>
  </si>
  <si>
    <t>&lt;0.763</t>
  </si>
  <si>
    <t>&lt;1.625</t>
  </si>
  <si>
    <t>&lt;0.576</t>
  </si>
  <si>
    <t>BE181010006</t>
  </si>
  <si>
    <t>Celdas en blanco: Datos no registrados</t>
  </si>
  <si>
    <t>&lt;1.321</t>
  </si>
  <si>
    <t>&lt;2.50</t>
  </si>
  <si>
    <t>&lt;1524.5</t>
  </si>
  <si>
    <t>&lt;1,321</t>
  </si>
  <si>
    <t>&lt;2,50</t>
  </si>
  <si>
    <t>&lt;1524,5</t>
  </si>
  <si>
    <t>8.430</t>
  </si>
  <si>
    <t>5.923</t>
  </si>
  <si>
    <t>EVALUACIÓN AMBIENTAL DE SEGUIMIENTO DE LA CALIDAD DEL AIRE EN EL ÁMBITO DE LA ZONA INDUSTRIAL DE VENTANILLA - MI PERÚ, UBICADO EN LOS DISTRITOS DE VENTANILLA Y MI PERÚ, PROVINCIA CONSTITUCIONAL DEL CALLAO, DURANTE ABRIL DE 2022</t>
  </si>
  <si>
    <t>0004-4-2022-411</t>
  </si>
  <si>
    <t>914.400</t>
  </si>
  <si>
    <t>652.660</t>
  </si>
  <si>
    <t>763.934</t>
  </si>
  <si>
    <t>576.139</t>
  </si>
  <si>
    <t>678.857</t>
  </si>
  <si>
    <t>13.950</t>
  </si>
  <si>
    <t>6.337</t>
  </si>
  <si>
    <t>3.945</t>
  </si>
  <si>
    <t>6.567</t>
  </si>
  <si>
    <t>28.750</t>
  </si>
  <si>
    <t>26.082</t>
  </si>
  <si>
    <t>24.196</t>
  </si>
  <si>
    <t>19.780</t>
  </si>
  <si>
    <t>176.249</t>
  </si>
  <si>
    <t>1.403</t>
  </si>
  <si>
    <t>9.683</t>
  </si>
  <si>
    <t>5.359</t>
  </si>
  <si>
    <t>5.520</t>
  </si>
  <si>
    <t>5.244</t>
  </si>
  <si>
    <t>12.098</t>
  </si>
  <si>
    <t>12.650</t>
  </si>
  <si>
    <t>23.299</t>
  </si>
  <si>
    <t>4.508</t>
  </si>
  <si>
    <t>5.589</t>
  </si>
  <si>
    <t>18.239</t>
  </si>
  <si>
    <t>4,205.504</t>
  </si>
  <si>
    <t>3,833.939</t>
  </si>
  <si>
    <t>4,170.360</t>
  </si>
  <si>
    <t>2,954.442</t>
  </si>
  <si>
    <t>3,539.056</t>
  </si>
  <si>
    <t>1.978</t>
  </si>
  <si>
    <t>2.576</t>
  </si>
  <si>
    <t>1.265</t>
  </si>
  <si>
    <t>0.943</t>
  </si>
  <si>
    <t>1.633</t>
  </si>
  <si>
    <t>1,405.415</t>
  </si>
  <si>
    <t>1,367.350</t>
  </si>
  <si>
    <t>145.544</t>
  </si>
  <si>
    <t>218.983</t>
  </si>
  <si>
    <t>1,600.294</t>
  </si>
  <si>
    <t>22.471</t>
  </si>
  <si>
    <t>4.117</t>
  </si>
  <si>
    <t>2.737</t>
  </si>
  <si>
    <t>22.724</t>
  </si>
  <si>
    <t>27.968</t>
  </si>
  <si>
    <t>5.313</t>
  </si>
  <si>
    <t>6.417</t>
  </si>
  <si>
    <t>2.944</t>
  </si>
  <si>
    <t>3.381</t>
  </si>
  <si>
    <t>7.521</t>
  </si>
  <si>
    <t>18.446</t>
  </si>
  <si>
    <t>16.031</t>
  </si>
  <si>
    <t>11.937</t>
  </si>
  <si>
    <t>21.091</t>
  </si>
  <si>
    <t>234.28</t>
  </si>
  <si>
    <t>213.60</t>
  </si>
  <si>
    <t>232.55</t>
  </si>
  <si>
    <t>180.23</t>
  </si>
  <si>
    <t>220.62</t>
  </si>
  <si>
    <t>2,055.59</t>
  </si>
  <si>
    <t>1,333.14</t>
  </si>
  <si>
    <t>1,497.08</t>
  </si>
  <si>
    <t>1,207.90</t>
  </si>
  <si>
    <t>1,637.29</t>
  </si>
  <si>
    <t>1.495</t>
  </si>
  <si>
    <t>1.242</t>
  </si>
  <si>
    <t>1.311</t>
  </si>
  <si>
    <t>2,061.40</t>
  </si>
  <si>
    <t>2,079.38</t>
  </si>
  <si>
    <t>1,577.43</t>
  </si>
  <si>
    <t>1,326.48</t>
  </si>
  <si>
    <t>1,550.06</t>
  </si>
  <si>
    <t>47.392</t>
  </si>
  <si>
    <t>40.883</t>
  </si>
  <si>
    <t>40.860</t>
  </si>
  <si>
    <t>28.532</t>
  </si>
  <si>
    <t>39.526</t>
  </si>
  <si>
    <t>0.6210</t>
  </si>
  <si>
    <t>0.5750</t>
  </si>
  <si>
    <t>26.255</t>
  </si>
  <si>
    <t>41.941</t>
  </si>
  <si>
    <t>1.530</t>
  </si>
  <si>
    <t>1.783</t>
  </si>
  <si>
    <t>57.190</t>
  </si>
  <si>
    <t>4.267</t>
  </si>
  <si>
    <t>3.462</t>
  </si>
  <si>
    <t>2.611</t>
  </si>
  <si>
    <t>1,509.421</t>
  </si>
  <si>
    <t>358.984</t>
  </si>
  <si>
    <t>83.605</t>
  </si>
  <si>
    <t>414.667</t>
  </si>
  <si>
    <t>1,360.105</t>
  </si>
  <si>
    <t>565.18</t>
  </si>
  <si>
    <t>609.68</t>
  </si>
  <si>
    <t>442.61</t>
  </si>
  <si>
    <t>408.66</t>
  </si>
  <si>
    <t>494.22</t>
  </si>
  <si>
    <t>3.01</t>
  </si>
  <si>
    <t>15,797.9</t>
  </si>
  <si>
    <t>17,616.6</t>
  </si>
  <si>
    <t>11,947.0</t>
  </si>
  <si>
    <t>10,591.0</t>
  </si>
  <si>
    <t>12,335.9</t>
  </si>
  <si>
    <t>18.895</t>
  </si>
  <si>
    <t>12.685</t>
  </si>
  <si>
    <t>15.376</t>
  </si>
  <si>
    <t>10.454</t>
  </si>
  <si>
    <t>13.076</t>
  </si>
  <si>
    <t>10.063</t>
  </si>
  <si>
    <t>6.682</t>
  </si>
  <si>
    <t>4.037</t>
  </si>
  <si>
    <t>5.739</t>
  </si>
  <si>
    <t>9.557</t>
  </si>
  <si>
    <t>262.86</t>
  </si>
  <si>
    <t>335.44</t>
  </si>
  <si>
    <t>200.85</t>
  </si>
  <si>
    <t>155.28</t>
  </si>
  <si>
    <t>267.16</t>
  </si>
  <si>
    <t>Fuente: Informe de Ensayo N.° MA2217812 del laboratorio SGS del Perú S.A.C.</t>
  </si>
  <si>
    <t>1-221511</t>
  </si>
  <si>
    <t>1-221512</t>
  </si>
  <si>
    <t>1-221513</t>
  </si>
  <si>
    <t>1-221514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</si>
  <si>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MA2217812 del laboratorio SGS del Perú S.A.C.
"-" : No aplica.</t>
    </r>
  </si>
  <si>
    <t>1-221516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</si>
</sst>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0" fillId="0" borderId="13" xfId="0" applyBorder="1"/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zoomScaleNormal="100" zoomScaleSheetLayoutView="100" workbookViewId="0">
      <selection activeCell="J135" sqref="J135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30" t="s">
        <v>234</v>
      </c>
      <c r="C1" s="330"/>
      <c r="D1" s="330"/>
      <c r="E1" s="330"/>
      <c r="F1" s="331"/>
    </row>
    <row r="2" spans="1:7" ht="13.15" customHeight="1" x14ac:dyDescent="0.2">
      <c r="A2" s="131"/>
      <c r="B2" s="332"/>
      <c r="C2" s="332"/>
      <c r="D2" s="332"/>
      <c r="E2" s="332"/>
      <c r="F2" s="333"/>
    </row>
    <row r="3" spans="1:7" ht="13.15" customHeight="1" x14ac:dyDescent="0.2">
      <c r="A3" s="131"/>
      <c r="B3" s="332"/>
      <c r="C3" s="332"/>
      <c r="D3" s="332"/>
      <c r="E3" s="332"/>
      <c r="F3" s="333"/>
    </row>
    <row r="4" spans="1:7" ht="13.9" customHeight="1" thickBot="1" x14ac:dyDescent="0.25">
      <c r="A4" s="132"/>
      <c r="B4" s="334"/>
      <c r="C4" s="334"/>
      <c r="D4" s="334"/>
      <c r="E4" s="334"/>
      <c r="F4" s="335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38" t="s">
        <v>276</v>
      </c>
      <c r="C6" s="338"/>
      <c r="D6" s="338"/>
      <c r="E6" s="338"/>
      <c r="F6" s="338"/>
      <c r="G6" s="338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277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37" t="s">
        <v>206</v>
      </c>
      <c r="B10" s="337"/>
      <c r="C10" s="337"/>
      <c r="D10" s="337"/>
      <c r="E10" s="337"/>
      <c r="F10" s="337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36" t="s">
        <v>185</v>
      </c>
      <c r="F12" s="336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36" t="s">
        <v>266</v>
      </c>
      <c r="F14" s="336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29" t="s">
        <v>158</v>
      </c>
      <c r="B16" s="329"/>
      <c r="C16" s="329"/>
      <c r="D16" s="329"/>
      <c r="E16" s="329"/>
      <c r="F16" s="329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44671.541666666664</v>
      </c>
      <c r="B18" s="139">
        <v>762.81483926133717</v>
      </c>
      <c r="C18" s="139">
        <v>0</v>
      </c>
      <c r="D18" s="140">
        <v>22.9</v>
      </c>
      <c r="E18" s="140">
        <v>72</v>
      </c>
      <c r="F18" s="140">
        <v>2.7</v>
      </c>
      <c r="G18" s="133">
        <v>228</v>
      </c>
      <c r="I18" s="263" t="s">
        <v>196</v>
      </c>
      <c r="J18" s="264">
        <f>MIN(B18:B42,B47:B71,B76:B100,B105:B129,B134:B158)</f>
        <v>759.88959061520222</v>
      </c>
      <c r="K18" s="264">
        <f>MIN(C18:C42,C47:C71,C76:C100,C105:C129,C134:C158)</f>
        <v>0</v>
      </c>
      <c r="L18" s="264">
        <f>MIN(D18:D42,D47:D71,D76:D100,D105:D129,D134:D158)</f>
        <v>16.3</v>
      </c>
      <c r="M18" s="264">
        <f>MIN(E18:E42,E47:E71,E76:E100,E105:E129,E134:E158)</f>
        <v>70</v>
      </c>
      <c r="N18" s="264">
        <f>MIN(F18:F42,F47:F71,F76:F100,F105:F129,F134:F158)</f>
        <v>0</v>
      </c>
    </row>
    <row r="19" spans="1:14" x14ac:dyDescent="0.2">
      <c r="A19" s="211">
        <v>44671.583333333336</v>
      </c>
      <c r="B19" s="139">
        <v>762.43980738362757</v>
      </c>
      <c r="C19" s="139">
        <v>0</v>
      </c>
      <c r="D19" s="140">
        <v>22</v>
      </c>
      <c r="E19" s="140">
        <v>75</v>
      </c>
      <c r="F19" s="140">
        <v>3.6</v>
      </c>
      <c r="G19" s="133">
        <v>225</v>
      </c>
      <c r="I19" s="263" t="s">
        <v>197</v>
      </c>
      <c r="J19" s="264">
        <f>MAX(B18:B42,B47:B71,B76:B100,B105:B129,B134:B158)</f>
        <v>764.53998589880132</v>
      </c>
      <c r="K19" s="264">
        <f>MAX(C18:C42,C47:C71,C76:C100,C105:C129,C134:C158)</f>
        <v>0.4</v>
      </c>
      <c r="L19" s="264">
        <f>MAX(D18:D42,D47:D71,D76:D100,D105:D129,D134:D158)</f>
        <v>23.1</v>
      </c>
      <c r="M19" s="264">
        <f>MAX(E18:E42,E47:E71,E76:E100,E105:E129,E134:E158)</f>
        <v>93</v>
      </c>
      <c r="N19" s="264">
        <f>MAX(F18:F42,F47:F71,F76:F100,F105:F129,F134:F158)</f>
        <v>3.6</v>
      </c>
    </row>
    <row r="20" spans="1:14" x14ac:dyDescent="0.2">
      <c r="A20" s="211">
        <v>44671.625</v>
      </c>
      <c r="B20" s="139">
        <v>762.21478825700183</v>
      </c>
      <c r="C20" s="139">
        <v>0</v>
      </c>
      <c r="D20" s="140">
        <v>21.3</v>
      </c>
      <c r="E20" s="140">
        <v>78</v>
      </c>
      <c r="F20" s="140">
        <v>3.6</v>
      </c>
      <c r="G20" s="133">
        <v>266</v>
      </c>
      <c r="I20" s="263" t="s">
        <v>198</v>
      </c>
      <c r="J20" s="264">
        <f>AVERAGE(B18:B42,B47:B71,B76:B100,B105:B129,B134:B158)</f>
        <v>762.12804175311396</v>
      </c>
      <c r="K20" s="264">
        <f>AVERAGE(C18:C42,C47:C71,C76:C100,C105:C129,C134:C158)</f>
        <v>4.1739130434782605E-2</v>
      </c>
      <c r="L20" s="264">
        <f>AVERAGE(D18:D42,D47:D71,D76:D100,D105:D129,D134:D158)</f>
        <v>18.662608695652168</v>
      </c>
      <c r="M20" s="264">
        <f>AVERAGE(E18:E42,E47:E71,E76:E100,E105:E129,E134:E158)</f>
        <v>84.713043478260872</v>
      </c>
      <c r="N20" s="264">
        <f>AVERAGE(F18:F42,F47:F71,F76:F100,F105:F129,F134:F158)</f>
        <v>1.4260869565217411</v>
      </c>
    </row>
    <row r="21" spans="1:14" x14ac:dyDescent="0.2">
      <c r="A21" s="211">
        <v>44671.666666666664</v>
      </c>
      <c r="B21" s="139">
        <v>762.13978188145995</v>
      </c>
      <c r="C21" s="139">
        <v>0</v>
      </c>
      <c r="D21" s="140">
        <v>20.3</v>
      </c>
      <c r="E21" s="140">
        <v>80</v>
      </c>
      <c r="F21" s="140">
        <v>3.1</v>
      </c>
      <c r="G21" s="133">
        <v>264</v>
      </c>
      <c r="I21" s="302" t="s">
        <v>199</v>
      </c>
      <c r="J21" s="303">
        <f>STDEV(B18:B42,B47:B71,B76:B100,B105:B129,B134:B158)</f>
        <v>1.103732743163615</v>
      </c>
      <c r="K21" s="303">
        <f>STDEV(C18:C42,C47:C71,C76:C100,C105:C129,C134:C158)</f>
        <v>0.12281965718979876</v>
      </c>
      <c r="L21" s="303">
        <f>STDEV(D18:D42,D47:D71,D76:D100,D105:D129,D134:D158)</f>
        <v>1.6369344942667112</v>
      </c>
      <c r="M21" s="303">
        <f>STDEV(E18:E42,E47:E71,E76:E100,E105:E129,E134:E158)</f>
        <v>4.9484451171090535</v>
      </c>
      <c r="N21" s="303">
        <f>STDEV(F18:F42,F47:F71,F76:F100,F105:F129,F134:F158)</f>
        <v>0.876104511561977</v>
      </c>
    </row>
    <row r="22" spans="1:14" x14ac:dyDescent="0.2">
      <c r="A22" s="211">
        <v>44671.708333333336</v>
      </c>
      <c r="B22" s="139">
        <v>762.58982013471143</v>
      </c>
      <c r="C22" s="139">
        <v>0</v>
      </c>
      <c r="D22" s="140">
        <v>20.9</v>
      </c>
      <c r="E22" s="140">
        <v>78</v>
      </c>
      <c r="F22" s="140">
        <v>1.8</v>
      </c>
      <c r="G22" s="133">
        <v>270</v>
      </c>
      <c r="I22" s="206" t="s">
        <v>201</v>
      </c>
      <c r="J22" s="261">
        <f>COUNT(B18:B42,B47:B71,B76:B100,B105:B129,B134:B158)</f>
        <v>115</v>
      </c>
      <c r="K22" s="261">
        <f>COUNT(C18:C42,C47:C71,C76:C100,C105:C129,C134:C158)</f>
        <v>115</v>
      </c>
      <c r="L22" s="261">
        <f>COUNT(D18:D42,D47:D71,D76:D100,D105:D129,D134:D158)</f>
        <v>115</v>
      </c>
      <c r="M22" s="261">
        <f>COUNT(E18:E42,E47:E71,E76:E100,E105:E129,E134:E158)</f>
        <v>115</v>
      </c>
      <c r="N22" s="261">
        <f>COUNT(F18:F42,F47:F71,F76:F100,F105:F129,F134:F158)</f>
        <v>115</v>
      </c>
    </row>
    <row r="23" spans="1:14" x14ac:dyDescent="0.2">
      <c r="A23" s="211">
        <v>44671.75</v>
      </c>
      <c r="B23" s="139">
        <v>762.88984563687916</v>
      </c>
      <c r="C23" s="139">
        <v>0</v>
      </c>
      <c r="D23" s="140">
        <v>19.600000000000001</v>
      </c>
      <c r="E23" s="140">
        <v>82</v>
      </c>
      <c r="F23" s="140">
        <v>0.9</v>
      </c>
      <c r="G23" s="133">
        <v>260</v>
      </c>
      <c r="I23" s="206" t="s">
        <v>202</v>
      </c>
      <c r="J23" s="262">
        <f>J21/SQRT(J22)</f>
        <v>0.10292360900123423</v>
      </c>
      <c r="K23" s="262">
        <f>K21/SQRT(K22)</f>
        <v>1.1452992087591438E-2</v>
      </c>
      <c r="L23" s="262">
        <f>L21/SQRT(L22)</f>
        <v>0.15264492866781346</v>
      </c>
      <c r="M23" s="262">
        <f>M21/SQRT(M22)</f>
        <v>0.46144488650174953</v>
      </c>
      <c r="N23" s="262">
        <f t="shared" ref="N23" si="0">N21/SQRT(N22)</f>
        <v>8.1697166955257514E-2</v>
      </c>
    </row>
    <row r="24" spans="1:14" x14ac:dyDescent="0.2">
      <c r="A24" s="211">
        <v>44671.791666666664</v>
      </c>
      <c r="B24" s="139">
        <v>763.56490301675638</v>
      </c>
      <c r="C24" s="139">
        <v>0</v>
      </c>
      <c r="D24" s="140">
        <v>20.3</v>
      </c>
      <c r="E24" s="140">
        <v>79</v>
      </c>
      <c r="F24" s="140">
        <v>0.9</v>
      </c>
      <c r="G24" s="133">
        <v>168</v>
      </c>
    </row>
    <row r="25" spans="1:14" x14ac:dyDescent="0.2">
      <c r="A25" s="211">
        <v>44671.833333333336</v>
      </c>
      <c r="B25" s="139">
        <v>764.23996039663371</v>
      </c>
      <c r="C25" s="139">
        <v>0</v>
      </c>
      <c r="D25" s="140">
        <v>19.5</v>
      </c>
      <c r="E25" s="140">
        <v>82</v>
      </c>
      <c r="F25" s="140">
        <v>1.3</v>
      </c>
      <c r="G25" s="133">
        <v>196</v>
      </c>
    </row>
    <row r="26" spans="1:14" x14ac:dyDescent="0.2">
      <c r="A26" s="211">
        <v>44671.875</v>
      </c>
      <c r="B26" s="139">
        <v>764.53998589880132</v>
      </c>
      <c r="C26" s="139">
        <v>0</v>
      </c>
      <c r="D26" s="140">
        <v>20.100000000000001</v>
      </c>
      <c r="E26" s="140">
        <v>80</v>
      </c>
      <c r="F26" s="140">
        <v>0.9</v>
      </c>
      <c r="G26" s="133">
        <v>206</v>
      </c>
    </row>
    <row r="27" spans="1:14" x14ac:dyDescent="0.2">
      <c r="A27" s="211">
        <v>44671.916666666664</v>
      </c>
      <c r="B27" s="139">
        <v>764.53998589880132</v>
      </c>
      <c r="C27" s="139">
        <v>0</v>
      </c>
      <c r="D27" s="140">
        <v>19.8</v>
      </c>
      <c r="E27" s="140">
        <v>81</v>
      </c>
      <c r="F27" s="140">
        <v>1.3</v>
      </c>
      <c r="G27" s="133">
        <v>189</v>
      </c>
    </row>
    <row r="28" spans="1:14" x14ac:dyDescent="0.2">
      <c r="A28" s="211">
        <v>44671.958333333336</v>
      </c>
      <c r="B28" s="139">
        <v>764.46497952325944</v>
      </c>
      <c r="C28" s="139">
        <v>0</v>
      </c>
      <c r="D28" s="140">
        <v>19.600000000000001</v>
      </c>
      <c r="E28" s="140">
        <v>82</v>
      </c>
      <c r="F28" s="140">
        <v>0.4</v>
      </c>
      <c r="G28" s="133">
        <v>192</v>
      </c>
    </row>
    <row r="29" spans="1:14" x14ac:dyDescent="0.2">
      <c r="A29" s="211">
        <v>44672</v>
      </c>
      <c r="B29" s="139">
        <v>764.16495402109172</v>
      </c>
      <c r="C29" s="139">
        <v>0</v>
      </c>
      <c r="D29" s="140">
        <v>19.8</v>
      </c>
      <c r="E29" s="140">
        <v>81</v>
      </c>
      <c r="F29" s="140">
        <v>1.3</v>
      </c>
      <c r="G29" s="133">
        <v>191</v>
      </c>
    </row>
    <row r="30" spans="1:14" x14ac:dyDescent="0.2">
      <c r="A30" s="211">
        <v>44672.041666666664</v>
      </c>
      <c r="B30" s="139">
        <v>763.93993489446598</v>
      </c>
      <c r="C30" s="139">
        <v>0</v>
      </c>
      <c r="D30" s="140">
        <v>18.8</v>
      </c>
      <c r="E30" s="140">
        <v>83</v>
      </c>
      <c r="F30" s="140">
        <v>2.2000000000000002</v>
      </c>
      <c r="G30" s="133">
        <v>129</v>
      </c>
    </row>
    <row r="31" spans="1:14" x14ac:dyDescent="0.2">
      <c r="A31" s="211">
        <v>44672.083333333336</v>
      </c>
      <c r="B31" s="139">
        <v>763.33988389013064</v>
      </c>
      <c r="C31" s="139">
        <v>0</v>
      </c>
      <c r="D31" s="140">
        <v>18.2</v>
      </c>
      <c r="E31" s="140">
        <v>86</v>
      </c>
      <c r="F31" s="140">
        <v>0.9</v>
      </c>
      <c r="G31" s="133">
        <v>179</v>
      </c>
    </row>
    <row r="32" spans="1:14" x14ac:dyDescent="0.2">
      <c r="A32" s="211">
        <v>44672.125</v>
      </c>
      <c r="B32" s="139">
        <v>763.18987113904677</v>
      </c>
      <c r="C32" s="139">
        <v>0</v>
      </c>
      <c r="D32" s="140">
        <v>18.3</v>
      </c>
      <c r="E32" s="140">
        <v>85</v>
      </c>
      <c r="F32" s="140">
        <v>0.9</v>
      </c>
      <c r="G32" s="133">
        <v>214</v>
      </c>
    </row>
    <row r="33" spans="1:13" x14ac:dyDescent="0.2">
      <c r="A33" s="211">
        <v>44672.166666666664</v>
      </c>
      <c r="B33" s="139">
        <v>763.03985838796291</v>
      </c>
      <c r="C33" s="139">
        <v>0</v>
      </c>
      <c r="D33" s="140">
        <v>18.2</v>
      </c>
      <c r="E33" s="140">
        <v>86</v>
      </c>
      <c r="F33" s="140">
        <v>0.4</v>
      </c>
      <c r="G33" s="133">
        <v>168</v>
      </c>
    </row>
    <row r="34" spans="1:13" x14ac:dyDescent="0.2">
      <c r="A34" s="211">
        <v>44672.208333333336</v>
      </c>
      <c r="B34" s="139">
        <v>762.88984563687916</v>
      </c>
      <c r="C34" s="139">
        <v>0</v>
      </c>
      <c r="D34" s="140">
        <v>18</v>
      </c>
      <c r="E34" s="140">
        <v>86</v>
      </c>
      <c r="F34" s="140">
        <v>0.9</v>
      </c>
      <c r="G34" s="133">
        <v>206</v>
      </c>
    </row>
    <row r="35" spans="1:13" x14ac:dyDescent="0.2">
      <c r="A35" s="211">
        <v>44672.25</v>
      </c>
      <c r="B35" s="139">
        <v>763.03985838796291</v>
      </c>
      <c r="C35" s="139">
        <v>0</v>
      </c>
      <c r="D35" s="140">
        <v>17.8</v>
      </c>
      <c r="E35" s="140">
        <v>87</v>
      </c>
      <c r="F35" s="140">
        <v>0.9</v>
      </c>
      <c r="G35" s="133">
        <v>182</v>
      </c>
    </row>
    <row r="36" spans="1:13" x14ac:dyDescent="0.2">
      <c r="A36" s="211">
        <v>44672.291666666664</v>
      </c>
      <c r="B36" s="139">
        <v>763.63990939229836</v>
      </c>
      <c r="C36" s="139">
        <v>0</v>
      </c>
      <c r="D36" s="140">
        <v>17.8</v>
      </c>
      <c r="E36" s="140">
        <v>88</v>
      </c>
      <c r="F36" s="140">
        <v>0.4</v>
      </c>
      <c r="G36" s="133">
        <v>192</v>
      </c>
    </row>
    <row r="37" spans="1:13" x14ac:dyDescent="0.2">
      <c r="A37" s="211">
        <v>44672.333333333336</v>
      </c>
      <c r="B37" s="139">
        <v>763.93993489446598</v>
      </c>
      <c r="C37" s="139">
        <v>0</v>
      </c>
      <c r="D37" s="140">
        <v>18.3</v>
      </c>
      <c r="E37" s="140">
        <v>88</v>
      </c>
      <c r="F37" s="140">
        <v>0</v>
      </c>
      <c r="G37" s="133">
        <v>135</v>
      </c>
    </row>
    <row r="38" spans="1:13" x14ac:dyDescent="0.2">
      <c r="A38" s="211">
        <v>44672.375</v>
      </c>
      <c r="B38" s="139">
        <v>764.08994764554984</v>
      </c>
      <c r="C38" s="139">
        <v>0</v>
      </c>
      <c r="D38" s="140">
        <v>19.5</v>
      </c>
      <c r="E38" s="140">
        <v>84</v>
      </c>
      <c r="F38" s="140">
        <v>1.8</v>
      </c>
      <c r="G38" s="133">
        <v>271</v>
      </c>
    </row>
    <row r="39" spans="1:13" x14ac:dyDescent="0.2">
      <c r="A39" s="211">
        <v>44672.416666666664</v>
      </c>
      <c r="B39" s="139">
        <v>764.16495402109172</v>
      </c>
      <c r="C39" s="139">
        <v>0</v>
      </c>
      <c r="D39" s="140">
        <v>21.3</v>
      </c>
      <c r="E39" s="140">
        <v>79</v>
      </c>
      <c r="F39" s="140">
        <v>2.2000000000000002</v>
      </c>
      <c r="G39" s="133">
        <v>224</v>
      </c>
    </row>
    <row r="40" spans="1:13" x14ac:dyDescent="0.2">
      <c r="A40" s="211">
        <v>44672.458333333336</v>
      </c>
      <c r="B40" s="139">
        <v>764.01494127000797</v>
      </c>
      <c r="C40" s="139">
        <v>0</v>
      </c>
      <c r="D40" s="140">
        <v>21.2</v>
      </c>
      <c r="E40" s="140">
        <v>78</v>
      </c>
      <c r="F40" s="140">
        <v>2.7</v>
      </c>
      <c r="G40" s="133">
        <v>228</v>
      </c>
    </row>
    <row r="41" spans="1:13" x14ac:dyDescent="0.2">
      <c r="A41" s="211">
        <v>44672.5</v>
      </c>
      <c r="B41" s="139">
        <v>763.78992214338211</v>
      </c>
      <c r="C41" s="139">
        <v>0.4</v>
      </c>
      <c r="D41" s="140">
        <v>21.2</v>
      </c>
      <c r="E41" s="140">
        <v>78</v>
      </c>
      <c r="F41" s="140">
        <v>2.2000000000000002</v>
      </c>
      <c r="G41" s="133">
        <v>260</v>
      </c>
    </row>
    <row r="42" spans="1:13" hidden="1" x14ac:dyDescent="0.2">
      <c r="A42" s="211"/>
      <c r="B42" s="284"/>
      <c r="C42" s="139"/>
      <c r="D42" s="285"/>
      <c r="E42" s="141"/>
      <c r="F42" s="285"/>
    </row>
    <row r="43" spans="1:13" x14ac:dyDescent="0.2">
      <c r="A43" s="210" t="s">
        <v>169</v>
      </c>
      <c r="B43" s="142">
        <f t="shared" ref="B43:F43" si="1">AVERAGE(B18:B42)</f>
        <v>763.48677137556695</v>
      </c>
      <c r="C43" s="142">
        <f t="shared" si="1"/>
        <v>1.6666666666666666E-2</v>
      </c>
      <c r="D43" s="142">
        <f t="shared" si="1"/>
        <v>19.779166666666669</v>
      </c>
      <c r="E43" s="142">
        <f t="shared" si="1"/>
        <v>81.583333333333329</v>
      </c>
      <c r="F43" s="142">
        <f t="shared" si="1"/>
        <v>1.5541666666666665</v>
      </c>
      <c r="I43">
        <f>MIN(B18:B41)</f>
        <v>762.13978188145995</v>
      </c>
      <c r="J43">
        <f t="shared" ref="J43:M43" si="2">MIN(C18:C41)</f>
        <v>0</v>
      </c>
      <c r="K43">
        <f t="shared" si="2"/>
        <v>17.8</v>
      </c>
      <c r="L43">
        <f t="shared" si="2"/>
        <v>72</v>
      </c>
      <c r="M43">
        <f t="shared" si="2"/>
        <v>0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29" t="s">
        <v>159</v>
      </c>
      <c r="B45" s="329"/>
      <c r="C45" s="329"/>
      <c r="D45" s="329"/>
      <c r="E45" s="329"/>
      <c r="F45" s="329"/>
    </row>
    <row r="46" spans="1:13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44672.5</v>
      </c>
      <c r="B47" s="139">
        <v>763.78992214338211</v>
      </c>
      <c r="C47" s="139">
        <v>0.4</v>
      </c>
      <c r="D47" s="140">
        <v>21.2</v>
      </c>
      <c r="E47" s="140">
        <v>78</v>
      </c>
      <c r="F47" s="285">
        <v>2.2000000000000002</v>
      </c>
      <c r="G47" s="133">
        <v>260</v>
      </c>
    </row>
    <row r="48" spans="1:13" x14ac:dyDescent="0.2">
      <c r="A48" s="211">
        <v>44672.541666666664</v>
      </c>
      <c r="B48" s="139">
        <v>763.18987113904677</v>
      </c>
      <c r="C48" s="139">
        <v>0.4</v>
      </c>
      <c r="D48" s="140">
        <v>22.8</v>
      </c>
      <c r="E48" s="140">
        <v>72</v>
      </c>
      <c r="F48" s="285">
        <v>2.7</v>
      </c>
      <c r="G48" s="133">
        <v>276</v>
      </c>
    </row>
    <row r="49" spans="1:7" x14ac:dyDescent="0.2">
      <c r="A49" s="211">
        <v>44672.583333333336</v>
      </c>
      <c r="B49" s="139">
        <v>762.58982013471143</v>
      </c>
      <c r="C49" s="139">
        <v>0.4</v>
      </c>
      <c r="D49" s="140">
        <v>23.1</v>
      </c>
      <c r="E49" s="140">
        <v>70</v>
      </c>
      <c r="F49" s="285">
        <v>2.7</v>
      </c>
      <c r="G49" s="133">
        <v>165</v>
      </c>
    </row>
    <row r="50" spans="1:7" x14ac:dyDescent="0.2">
      <c r="A50" s="211">
        <v>44672.625</v>
      </c>
      <c r="B50" s="139">
        <v>762.43980738362757</v>
      </c>
      <c r="C50" s="139">
        <v>0.4</v>
      </c>
      <c r="D50" s="140">
        <v>22.2</v>
      </c>
      <c r="E50" s="140">
        <v>75</v>
      </c>
      <c r="F50" s="285">
        <v>1.8</v>
      </c>
      <c r="G50" s="133">
        <v>274</v>
      </c>
    </row>
    <row r="51" spans="1:7" x14ac:dyDescent="0.2">
      <c r="A51" s="211">
        <v>44672.666666666664</v>
      </c>
      <c r="B51" s="139">
        <v>761.9147627548341</v>
      </c>
      <c r="C51" s="139">
        <v>0.4</v>
      </c>
      <c r="D51" s="140">
        <v>22.1</v>
      </c>
      <c r="E51" s="140">
        <v>76</v>
      </c>
      <c r="F51" s="285">
        <v>2.7</v>
      </c>
      <c r="G51" s="133">
        <v>241</v>
      </c>
    </row>
    <row r="52" spans="1:7" x14ac:dyDescent="0.2">
      <c r="A52" s="211">
        <v>44673.708333333336</v>
      </c>
      <c r="B52" s="322"/>
      <c r="C52" s="322"/>
      <c r="D52" s="322"/>
      <c r="E52" s="322"/>
      <c r="F52" s="322"/>
    </row>
    <row r="53" spans="1:7" x14ac:dyDescent="0.2">
      <c r="A53" s="211">
        <v>44672.75</v>
      </c>
      <c r="B53" s="139">
        <v>762.21478825700183</v>
      </c>
      <c r="C53" s="139">
        <v>0.4</v>
      </c>
      <c r="D53" s="140">
        <v>19.600000000000001</v>
      </c>
      <c r="E53" s="140">
        <v>82</v>
      </c>
      <c r="F53" s="285">
        <v>2.2000000000000002</v>
      </c>
    </row>
    <row r="54" spans="1:7" x14ac:dyDescent="0.2">
      <c r="A54" s="211">
        <v>44672.791666666664</v>
      </c>
      <c r="B54" s="139">
        <v>762.81483926133717</v>
      </c>
      <c r="C54" s="139">
        <v>0.4</v>
      </c>
      <c r="D54" s="140">
        <v>19.3</v>
      </c>
      <c r="E54" s="140">
        <v>84</v>
      </c>
      <c r="F54" s="285">
        <v>0.9</v>
      </c>
      <c r="G54" s="133">
        <v>168</v>
      </c>
    </row>
    <row r="55" spans="1:7" x14ac:dyDescent="0.2">
      <c r="A55" s="211">
        <v>44672.833333333336</v>
      </c>
      <c r="B55" s="139">
        <v>762.96485201242103</v>
      </c>
      <c r="C55" s="139">
        <v>0.4</v>
      </c>
      <c r="D55" s="140">
        <v>20.100000000000001</v>
      </c>
      <c r="E55" s="140">
        <v>81</v>
      </c>
      <c r="F55" s="285">
        <v>0.9</v>
      </c>
      <c r="G55" s="133">
        <v>202</v>
      </c>
    </row>
    <row r="56" spans="1:7" x14ac:dyDescent="0.2">
      <c r="A56" s="211">
        <v>44672.875</v>
      </c>
      <c r="B56" s="139">
        <v>762.96485201242103</v>
      </c>
      <c r="C56" s="139">
        <v>0.4</v>
      </c>
      <c r="D56" s="140">
        <v>19.8</v>
      </c>
      <c r="E56" s="140">
        <v>81</v>
      </c>
      <c r="F56" s="285">
        <v>0.4</v>
      </c>
      <c r="G56" s="133">
        <v>177</v>
      </c>
    </row>
    <row r="57" spans="1:7" x14ac:dyDescent="0.2">
      <c r="A57" s="211">
        <v>44672.916666666664</v>
      </c>
      <c r="B57" s="139">
        <v>762.96485201242103</v>
      </c>
      <c r="C57" s="139">
        <v>0.4</v>
      </c>
      <c r="D57" s="140">
        <v>18.899999999999999</v>
      </c>
      <c r="E57" s="140">
        <v>84</v>
      </c>
      <c r="F57" s="285">
        <v>1.3</v>
      </c>
      <c r="G57" s="133">
        <v>193</v>
      </c>
    </row>
    <row r="58" spans="1:7" x14ac:dyDescent="0.2">
      <c r="A58" s="211">
        <v>44672.958333333336</v>
      </c>
      <c r="B58" s="139">
        <v>762.73983288579518</v>
      </c>
      <c r="C58" s="139">
        <v>0.4</v>
      </c>
      <c r="D58" s="140">
        <v>19</v>
      </c>
      <c r="E58" s="140">
        <v>84</v>
      </c>
      <c r="F58" s="285">
        <v>1.3</v>
      </c>
      <c r="G58" s="133">
        <v>189</v>
      </c>
    </row>
    <row r="59" spans="1:7" x14ac:dyDescent="0.2">
      <c r="A59" s="211">
        <v>44673</v>
      </c>
      <c r="B59" s="139">
        <v>762.73983288579518</v>
      </c>
      <c r="C59" s="139">
        <v>0</v>
      </c>
      <c r="D59" s="140">
        <v>18.3</v>
      </c>
      <c r="E59" s="140">
        <v>86</v>
      </c>
      <c r="F59" s="285">
        <v>1.8</v>
      </c>
      <c r="G59" s="133">
        <v>198</v>
      </c>
    </row>
    <row r="60" spans="1:7" x14ac:dyDescent="0.2">
      <c r="A60" s="211">
        <v>44673.041666666664</v>
      </c>
      <c r="B60" s="139">
        <v>762.21478825700183</v>
      </c>
      <c r="C60" s="139">
        <v>0</v>
      </c>
      <c r="D60" s="140">
        <v>17.600000000000001</v>
      </c>
      <c r="E60" s="140">
        <v>88</v>
      </c>
      <c r="F60" s="285">
        <v>1.3</v>
      </c>
      <c r="G60" s="133">
        <v>161</v>
      </c>
    </row>
    <row r="61" spans="1:7" x14ac:dyDescent="0.2">
      <c r="A61" s="211">
        <v>44673.083333333336</v>
      </c>
      <c r="B61" s="139">
        <v>761.9147627548341</v>
      </c>
      <c r="C61" s="139">
        <v>0</v>
      </c>
      <c r="D61" s="140">
        <v>17.2</v>
      </c>
      <c r="E61" s="140">
        <v>90</v>
      </c>
      <c r="F61" s="285">
        <v>0.9</v>
      </c>
      <c r="G61" s="133">
        <v>170</v>
      </c>
    </row>
    <row r="62" spans="1:7" x14ac:dyDescent="0.2">
      <c r="A62" s="211">
        <v>44673.125</v>
      </c>
      <c r="B62" s="139">
        <v>761.68974362820836</v>
      </c>
      <c r="C62" s="139">
        <v>0</v>
      </c>
      <c r="D62" s="140">
        <v>16.899999999999999</v>
      </c>
      <c r="E62" s="140">
        <v>91</v>
      </c>
      <c r="F62" s="285">
        <v>0.9</v>
      </c>
      <c r="G62" s="133">
        <v>191</v>
      </c>
    </row>
    <row r="63" spans="1:7" x14ac:dyDescent="0.2">
      <c r="A63" s="211">
        <v>44673.166666666664</v>
      </c>
      <c r="B63" s="139">
        <v>761.61473725266637</v>
      </c>
      <c r="C63" s="139">
        <v>0</v>
      </c>
      <c r="D63" s="140">
        <v>16.899999999999999</v>
      </c>
      <c r="E63" s="140">
        <v>91</v>
      </c>
      <c r="F63" s="285">
        <v>0.9</v>
      </c>
      <c r="G63" s="133">
        <v>197</v>
      </c>
    </row>
    <row r="64" spans="1:7" x14ac:dyDescent="0.2">
      <c r="A64" s="211">
        <v>44673.208333333336</v>
      </c>
      <c r="B64" s="139">
        <v>761.5397308771245</v>
      </c>
      <c r="C64" s="139">
        <v>0</v>
      </c>
      <c r="D64" s="140">
        <v>16.600000000000001</v>
      </c>
      <c r="E64" s="140">
        <v>92</v>
      </c>
      <c r="F64" s="285">
        <v>0</v>
      </c>
      <c r="G64" s="133">
        <v>163</v>
      </c>
    </row>
    <row r="65" spans="1:13" x14ac:dyDescent="0.2">
      <c r="A65" s="211">
        <v>44673.25</v>
      </c>
      <c r="B65" s="139">
        <v>761.76475000375035</v>
      </c>
      <c r="C65" s="139">
        <v>0</v>
      </c>
      <c r="D65" s="140">
        <v>16.5</v>
      </c>
      <c r="E65" s="140">
        <v>92</v>
      </c>
      <c r="F65" s="285">
        <v>0.9</v>
      </c>
      <c r="G65" s="133">
        <v>197</v>
      </c>
    </row>
    <row r="66" spans="1:13" x14ac:dyDescent="0.2">
      <c r="A66" s="211">
        <v>44673.291666666664</v>
      </c>
      <c r="B66" s="139">
        <v>762.43980738362757</v>
      </c>
      <c r="C66" s="139">
        <v>0</v>
      </c>
      <c r="D66" s="140">
        <v>16.399999999999999</v>
      </c>
      <c r="E66" s="140">
        <v>92</v>
      </c>
      <c r="F66" s="285">
        <v>0.4</v>
      </c>
      <c r="G66" s="133">
        <v>165</v>
      </c>
    </row>
    <row r="67" spans="1:13" x14ac:dyDescent="0.2">
      <c r="A67" s="211">
        <v>44673.333333333336</v>
      </c>
      <c r="B67" s="139">
        <v>762.96485201242103</v>
      </c>
      <c r="C67" s="139">
        <v>0</v>
      </c>
      <c r="D67" s="140">
        <v>16.7</v>
      </c>
      <c r="E67" s="140">
        <v>93</v>
      </c>
      <c r="F67" s="285">
        <v>0.9</v>
      </c>
      <c r="G67" s="133">
        <v>181</v>
      </c>
    </row>
    <row r="68" spans="1:13" x14ac:dyDescent="0.2">
      <c r="A68" s="211">
        <v>44673.375</v>
      </c>
      <c r="B68" s="139">
        <v>763.11486476350478</v>
      </c>
      <c r="C68" s="139">
        <v>0</v>
      </c>
      <c r="D68" s="140">
        <v>17.100000000000001</v>
      </c>
      <c r="E68" s="140">
        <v>92</v>
      </c>
      <c r="F68" s="285">
        <v>1.8</v>
      </c>
      <c r="G68" s="133">
        <v>181</v>
      </c>
    </row>
    <row r="69" spans="1:13" x14ac:dyDescent="0.2">
      <c r="A69" s="211">
        <v>44673.416666666664</v>
      </c>
      <c r="B69" s="139">
        <v>763.11486476350478</v>
      </c>
      <c r="C69" s="139">
        <v>0</v>
      </c>
      <c r="D69" s="140">
        <v>18.2</v>
      </c>
      <c r="E69" s="140">
        <v>90</v>
      </c>
      <c r="F69" s="285">
        <v>1.8</v>
      </c>
      <c r="G69" s="133">
        <v>249</v>
      </c>
    </row>
    <row r="70" spans="1:13" x14ac:dyDescent="0.2">
      <c r="A70" s="211">
        <v>44673.458333333336</v>
      </c>
      <c r="B70" s="139">
        <v>762.96485201242103</v>
      </c>
      <c r="C70" s="139">
        <v>0</v>
      </c>
      <c r="D70" s="140">
        <v>19.2</v>
      </c>
      <c r="E70" s="140">
        <v>84</v>
      </c>
      <c r="F70" s="285">
        <v>2.2000000000000002</v>
      </c>
      <c r="G70" s="133">
        <v>236</v>
      </c>
    </row>
    <row r="71" spans="1:13" hidden="1" x14ac:dyDescent="0.2">
      <c r="A71" s="211"/>
      <c r="B71" s="284"/>
      <c r="C71" s="284"/>
      <c r="D71" s="285"/>
      <c r="E71" s="141"/>
      <c r="F71" s="285"/>
    </row>
    <row r="72" spans="1:13" x14ac:dyDescent="0.2">
      <c r="A72" s="210" t="s">
        <v>160</v>
      </c>
      <c r="B72" s="142">
        <f t="shared" ref="B72:E72" si="3">AVERAGE(B47:B71)</f>
        <v>762.55068637355919</v>
      </c>
      <c r="C72" s="142">
        <f t="shared" si="3"/>
        <v>0.19130434782608693</v>
      </c>
      <c r="D72" s="142">
        <f t="shared" si="3"/>
        <v>18.943478260869565</v>
      </c>
      <c r="E72" s="142">
        <f t="shared" si="3"/>
        <v>84.695652173913047</v>
      </c>
      <c r="F72" s="142">
        <f>AVERAGE(F47:F71)</f>
        <v>1.4304347826086956</v>
      </c>
      <c r="I72">
        <f>MIN(B47:B70)</f>
        <v>761.5397308771245</v>
      </c>
      <c r="J72">
        <f>MIN(C47:C70)</f>
        <v>0</v>
      </c>
      <c r="K72">
        <f>MIN(D47:D70)</f>
        <v>16.399999999999999</v>
      </c>
      <c r="L72">
        <f>MIN(E47:E70)</f>
        <v>70</v>
      </c>
      <c r="M72">
        <f>MIN(F47:F70)</f>
        <v>0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29" t="s">
        <v>162</v>
      </c>
      <c r="B74" s="329"/>
      <c r="C74" s="329"/>
      <c r="D74" s="329"/>
      <c r="E74" s="329"/>
      <c r="F74" s="329"/>
    </row>
    <row r="75" spans="1:13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44673.5</v>
      </c>
      <c r="B76" s="139">
        <v>762.66482651025331</v>
      </c>
      <c r="C76" s="139">
        <v>0</v>
      </c>
      <c r="D76" s="140">
        <v>18.8</v>
      </c>
      <c r="E76" s="140">
        <v>83</v>
      </c>
      <c r="F76" s="285">
        <v>2.7</v>
      </c>
      <c r="G76" s="133">
        <v>268</v>
      </c>
    </row>
    <row r="77" spans="1:13" x14ac:dyDescent="0.2">
      <c r="A77" s="211">
        <v>44673.541666666664</v>
      </c>
      <c r="B77" s="139">
        <v>762.13978188145995</v>
      </c>
      <c r="C77" s="139">
        <v>0</v>
      </c>
      <c r="D77" s="140">
        <v>19.8</v>
      </c>
      <c r="E77" s="140">
        <v>80</v>
      </c>
      <c r="F77" s="285">
        <v>3.1</v>
      </c>
      <c r="G77" s="133">
        <v>262</v>
      </c>
    </row>
    <row r="78" spans="1:13" x14ac:dyDescent="0.2">
      <c r="A78" s="211">
        <v>44673.583333333336</v>
      </c>
      <c r="B78" s="139">
        <v>761.76475000375035</v>
      </c>
      <c r="C78" s="139">
        <v>0</v>
      </c>
      <c r="D78" s="140">
        <v>19.8</v>
      </c>
      <c r="E78" s="140">
        <v>80</v>
      </c>
      <c r="F78" s="285">
        <v>3.6</v>
      </c>
      <c r="G78" s="133">
        <v>222</v>
      </c>
    </row>
    <row r="79" spans="1:13" x14ac:dyDescent="0.2">
      <c r="A79" s="211">
        <v>44673.625</v>
      </c>
      <c r="B79" s="139">
        <v>761.31471175049876</v>
      </c>
      <c r="C79" s="139">
        <v>0</v>
      </c>
      <c r="D79" s="140">
        <v>21.4</v>
      </c>
      <c r="E79" s="140">
        <v>76</v>
      </c>
      <c r="F79" s="285">
        <v>2.7</v>
      </c>
      <c r="G79" s="133">
        <v>220</v>
      </c>
    </row>
    <row r="80" spans="1:13" x14ac:dyDescent="0.2">
      <c r="A80" s="211">
        <v>44673.666666666664</v>
      </c>
      <c r="B80" s="139">
        <v>760.93967987278916</v>
      </c>
      <c r="C80" s="139">
        <v>0</v>
      </c>
      <c r="D80" s="140">
        <v>20.7</v>
      </c>
      <c r="E80" s="140">
        <v>78</v>
      </c>
      <c r="F80" s="285">
        <v>3.1</v>
      </c>
      <c r="G80" s="133">
        <v>276</v>
      </c>
    </row>
    <row r="81" spans="1:7" x14ac:dyDescent="0.2">
      <c r="A81" s="211">
        <v>44673.708333333336</v>
      </c>
      <c r="B81" s="139">
        <v>761.1646989994149</v>
      </c>
      <c r="C81" s="139">
        <v>0</v>
      </c>
      <c r="D81" s="140">
        <v>19.8</v>
      </c>
      <c r="E81" s="140">
        <v>81</v>
      </c>
      <c r="F81" s="285">
        <v>2.2000000000000002</v>
      </c>
      <c r="G81" s="133">
        <v>315</v>
      </c>
    </row>
    <row r="82" spans="1:7" x14ac:dyDescent="0.2">
      <c r="A82" s="211">
        <v>44673.75</v>
      </c>
      <c r="B82" s="139">
        <v>761.5397308771245</v>
      </c>
      <c r="C82" s="139">
        <v>0</v>
      </c>
      <c r="D82" s="140">
        <v>18.8</v>
      </c>
      <c r="E82" s="140">
        <v>83</v>
      </c>
      <c r="F82" s="285">
        <v>1.3</v>
      </c>
      <c r="G82" s="133">
        <v>300</v>
      </c>
    </row>
    <row r="83" spans="1:7" x14ac:dyDescent="0.2">
      <c r="A83" s="211">
        <v>44673.791666666664</v>
      </c>
      <c r="B83" s="139">
        <v>761.68974362820836</v>
      </c>
      <c r="C83" s="139">
        <v>0</v>
      </c>
      <c r="D83" s="140">
        <v>18.2</v>
      </c>
      <c r="E83" s="140">
        <v>85</v>
      </c>
      <c r="F83" s="285">
        <v>1.8</v>
      </c>
      <c r="G83" s="133">
        <v>223</v>
      </c>
    </row>
    <row r="84" spans="1:7" x14ac:dyDescent="0.2">
      <c r="A84" s="211">
        <v>44673.833333333336</v>
      </c>
      <c r="B84" s="139">
        <v>762.51481375916956</v>
      </c>
      <c r="C84" s="139">
        <v>0</v>
      </c>
      <c r="D84" s="140">
        <v>18.100000000000001</v>
      </c>
      <c r="E84" s="140">
        <v>86</v>
      </c>
      <c r="F84" s="285">
        <v>0.9</v>
      </c>
      <c r="G84" s="133">
        <v>210</v>
      </c>
    </row>
    <row r="85" spans="1:7" x14ac:dyDescent="0.2">
      <c r="A85" s="211">
        <v>44673.875</v>
      </c>
      <c r="B85" s="139">
        <v>762.96485201242103</v>
      </c>
      <c r="C85" s="139">
        <v>0</v>
      </c>
      <c r="D85" s="140">
        <v>17.7</v>
      </c>
      <c r="E85" s="140">
        <v>87</v>
      </c>
      <c r="F85" s="285">
        <v>1.3</v>
      </c>
      <c r="G85" s="133">
        <v>252</v>
      </c>
    </row>
    <row r="86" spans="1:7" x14ac:dyDescent="0.2">
      <c r="A86" s="211">
        <v>44674.916666666664</v>
      </c>
      <c r="B86" s="322"/>
      <c r="C86" s="322"/>
      <c r="D86" s="322"/>
      <c r="E86" s="322"/>
      <c r="F86" s="322"/>
      <c r="G86" s="133">
        <v>206</v>
      </c>
    </row>
    <row r="87" spans="1:7" x14ac:dyDescent="0.2">
      <c r="A87" s="211">
        <v>44673.958333333336</v>
      </c>
      <c r="B87" s="139">
        <v>762.96485201242103</v>
      </c>
      <c r="C87" s="139">
        <v>0</v>
      </c>
      <c r="D87" s="140">
        <v>17.7</v>
      </c>
      <c r="E87" s="140">
        <v>89</v>
      </c>
      <c r="F87" s="285">
        <v>1.3</v>
      </c>
      <c r="G87" s="133">
        <v>185</v>
      </c>
    </row>
    <row r="88" spans="1:7" x14ac:dyDescent="0.2">
      <c r="A88" s="211">
        <v>44674</v>
      </c>
      <c r="B88" s="139">
        <v>762.66482651025331</v>
      </c>
      <c r="C88" s="139">
        <v>0</v>
      </c>
      <c r="D88" s="140">
        <v>17.600000000000001</v>
      </c>
      <c r="E88" s="140">
        <v>88</v>
      </c>
      <c r="F88" s="285">
        <v>1.3</v>
      </c>
      <c r="G88" s="133">
        <v>156</v>
      </c>
    </row>
    <row r="89" spans="1:7" x14ac:dyDescent="0.2">
      <c r="A89" s="211">
        <v>44675.041666666664</v>
      </c>
      <c r="B89" s="322"/>
      <c r="C89" s="322"/>
      <c r="D89" s="322"/>
      <c r="E89" s="322"/>
      <c r="F89" s="322"/>
      <c r="G89" s="133">
        <v>202</v>
      </c>
    </row>
    <row r="90" spans="1:7" x14ac:dyDescent="0.2">
      <c r="A90" s="211">
        <v>44674.083333333336</v>
      </c>
      <c r="B90" s="139">
        <v>761.68974362820836</v>
      </c>
      <c r="C90" s="139">
        <v>0</v>
      </c>
      <c r="D90" s="140">
        <v>17.2</v>
      </c>
      <c r="E90" s="140">
        <v>89</v>
      </c>
      <c r="F90" s="285">
        <v>0.9</v>
      </c>
      <c r="G90" s="133">
        <v>169</v>
      </c>
    </row>
    <row r="91" spans="1:7" x14ac:dyDescent="0.2">
      <c r="A91" s="211">
        <v>44674.125</v>
      </c>
      <c r="B91" s="139">
        <v>761.46472450158262</v>
      </c>
      <c r="C91" s="139">
        <v>0</v>
      </c>
      <c r="D91" s="140">
        <v>17.100000000000001</v>
      </c>
      <c r="E91" s="140">
        <v>89</v>
      </c>
      <c r="F91" s="285">
        <v>0.9</v>
      </c>
      <c r="G91" s="133">
        <v>190</v>
      </c>
    </row>
    <row r="92" spans="1:7" x14ac:dyDescent="0.2">
      <c r="A92" s="211">
        <v>44674.166666666664</v>
      </c>
      <c r="B92" s="139">
        <v>761.38971812604063</v>
      </c>
      <c r="C92" s="139">
        <v>0</v>
      </c>
      <c r="D92" s="140">
        <v>16.899999999999999</v>
      </c>
      <c r="E92" s="140">
        <v>89</v>
      </c>
      <c r="F92" s="285">
        <v>1.8</v>
      </c>
      <c r="G92" s="133">
        <v>173</v>
      </c>
    </row>
    <row r="93" spans="1:7" x14ac:dyDescent="0.2">
      <c r="A93" s="211">
        <v>44674.208333333336</v>
      </c>
      <c r="B93" s="139">
        <v>761.31471175049876</v>
      </c>
      <c r="C93" s="139">
        <v>0</v>
      </c>
      <c r="D93" s="140">
        <v>16.8</v>
      </c>
      <c r="E93" s="140">
        <v>90</v>
      </c>
      <c r="F93" s="285">
        <v>1.3</v>
      </c>
      <c r="G93" s="133">
        <v>208</v>
      </c>
    </row>
    <row r="94" spans="1:7" x14ac:dyDescent="0.2">
      <c r="A94" s="211">
        <v>44675.25</v>
      </c>
      <c r="B94" s="322"/>
      <c r="C94" s="322"/>
      <c r="D94" s="322"/>
      <c r="E94" s="322"/>
      <c r="F94" s="322"/>
      <c r="G94" s="133">
        <v>192</v>
      </c>
    </row>
    <row r="95" spans="1:7" x14ac:dyDescent="0.2">
      <c r="A95" s="211">
        <v>44674.291666666664</v>
      </c>
      <c r="B95" s="139">
        <v>761.9147627548341</v>
      </c>
      <c r="C95" s="139">
        <v>0</v>
      </c>
      <c r="D95" s="140">
        <v>16.600000000000001</v>
      </c>
      <c r="E95" s="140">
        <v>91</v>
      </c>
      <c r="F95" s="285">
        <v>1.3</v>
      </c>
      <c r="G95" s="133">
        <v>253</v>
      </c>
    </row>
    <row r="96" spans="1:7" x14ac:dyDescent="0.2">
      <c r="A96" s="211">
        <v>44674.333333333336</v>
      </c>
      <c r="B96" s="139">
        <v>762.43980738362757</v>
      </c>
      <c r="C96" s="139">
        <v>0</v>
      </c>
      <c r="D96" s="140">
        <v>16.7</v>
      </c>
      <c r="E96" s="140">
        <v>91</v>
      </c>
      <c r="F96" s="285">
        <v>1.3</v>
      </c>
      <c r="G96" s="133">
        <v>240</v>
      </c>
    </row>
    <row r="97" spans="1:13" x14ac:dyDescent="0.2">
      <c r="A97" s="211">
        <v>44674.375</v>
      </c>
      <c r="B97" s="139">
        <v>762.73983288579518</v>
      </c>
      <c r="C97" s="139">
        <v>0</v>
      </c>
      <c r="D97" s="140">
        <v>17.100000000000001</v>
      </c>
      <c r="E97" s="140">
        <v>91</v>
      </c>
      <c r="F97" s="285">
        <v>0.9</v>
      </c>
      <c r="G97" s="133">
        <v>245</v>
      </c>
    </row>
    <row r="98" spans="1:13" x14ac:dyDescent="0.2">
      <c r="A98" s="211">
        <v>44674.416666666664</v>
      </c>
      <c r="B98" s="139">
        <v>762.81483926133717</v>
      </c>
      <c r="C98" s="139">
        <v>0</v>
      </c>
      <c r="D98" s="140">
        <v>18.100000000000001</v>
      </c>
      <c r="E98" s="140">
        <v>87</v>
      </c>
      <c r="F98" s="285">
        <v>1.8</v>
      </c>
      <c r="G98" s="133">
        <v>215</v>
      </c>
    </row>
    <row r="99" spans="1:13" x14ac:dyDescent="0.2">
      <c r="A99" s="211">
        <v>44674.458333333336</v>
      </c>
      <c r="B99" s="139">
        <v>762.36480100808558</v>
      </c>
      <c r="C99" s="139">
        <v>0</v>
      </c>
      <c r="D99" s="140">
        <v>19.600000000000001</v>
      </c>
      <c r="E99" s="140">
        <v>82</v>
      </c>
      <c r="F99" s="285">
        <v>2.2000000000000002</v>
      </c>
    </row>
    <row r="100" spans="1:13" hidden="1" x14ac:dyDescent="0.2">
      <c r="A100" s="211"/>
      <c r="B100" s="139"/>
      <c r="C100" s="139"/>
      <c r="D100" s="140"/>
      <c r="E100" s="141"/>
      <c r="F100" s="140"/>
    </row>
    <row r="101" spans="1:13" x14ac:dyDescent="0.2">
      <c r="A101" s="210" t="s">
        <v>161</v>
      </c>
      <c r="B101" s="142">
        <f>AVERAGE(B76:B100)</f>
        <v>762.02191471989397</v>
      </c>
      <c r="C101" s="142">
        <f>AVERAGE(C76:C100)</f>
        <v>0</v>
      </c>
      <c r="D101" s="142">
        <f t="shared" ref="D101:F101" si="4">AVERAGE(D76:D100)</f>
        <v>18.309523809523814</v>
      </c>
      <c r="E101" s="142">
        <f t="shared" si="4"/>
        <v>85.476190476190482</v>
      </c>
      <c r="F101" s="142">
        <f t="shared" si="4"/>
        <v>1.7952380952380953</v>
      </c>
      <c r="I101" s="313">
        <f>MIN(B76:B99)</f>
        <v>760.93967987278916</v>
      </c>
      <c r="J101" s="313">
        <f>MIN(C76:C99)</f>
        <v>0</v>
      </c>
      <c r="K101" s="313">
        <f>MIN(D76:D99)</f>
        <v>16.600000000000001</v>
      </c>
      <c r="L101" s="313">
        <f>MIN(E76:E99)</f>
        <v>76</v>
      </c>
      <c r="M101" s="313">
        <f>MIN(F76:F99)</f>
        <v>0.9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29" t="s">
        <v>163</v>
      </c>
      <c r="B103" s="329"/>
      <c r="C103" s="329"/>
      <c r="D103" s="329"/>
      <c r="E103" s="329"/>
      <c r="F103" s="329"/>
    </row>
    <row r="104" spans="1:13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44674.5</v>
      </c>
      <c r="B105" s="139">
        <v>761.76475000375035</v>
      </c>
      <c r="C105" s="139">
        <v>0</v>
      </c>
      <c r="D105" s="140">
        <v>20.3</v>
      </c>
      <c r="E105" s="140">
        <v>79</v>
      </c>
      <c r="F105" s="285">
        <v>2.2000000000000002</v>
      </c>
    </row>
    <row r="106" spans="1:13" x14ac:dyDescent="0.2">
      <c r="A106" s="211">
        <v>44674.541666666664</v>
      </c>
      <c r="B106" s="139">
        <v>761.31471175049876</v>
      </c>
      <c r="C106" s="139">
        <v>0</v>
      </c>
      <c r="D106" s="140">
        <v>20.3</v>
      </c>
      <c r="E106" s="140">
        <v>78</v>
      </c>
      <c r="F106" s="285">
        <v>2.7</v>
      </c>
      <c r="G106" s="133">
        <v>214</v>
      </c>
    </row>
    <row r="107" spans="1:13" x14ac:dyDescent="0.2">
      <c r="A107" s="211">
        <v>44674.583333333336</v>
      </c>
      <c r="B107" s="139">
        <v>761.01468624833103</v>
      </c>
      <c r="C107" s="139">
        <v>0</v>
      </c>
      <c r="D107" s="140">
        <v>19.8</v>
      </c>
      <c r="E107" s="140">
        <v>80</v>
      </c>
      <c r="F107" s="285">
        <v>3.1</v>
      </c>
      <c r="G107" s="133">
        <v>211</v>
      </c>
    </row>
    <row r="108" spans="1:13" x14ac:dyDescent="0.2">
      <c r="A108" s="211">
        <v>44674.625</v>
      </c>
      <c r="B108" s="139">
        <v>760.56464799507955</v>
      </c>
      <c r="C108" s="139">
        <v>0</v>
      </c>
      <c r="D108" s="140">
        <v>19.8</v>
      </c>
      <c r="E108" s="140">
        <v>80</v>
      </c>
      <c r="F108" s="285">
        <v>2.7</v>
      </c>
      <c r="G108" s="133">
        <v>200</v>
      </c>
    </row>
    <row r="109" spans="1:13" x14ac:dyDescent="0.2">
      <c r="A109" s="211">
        <v>44674.666666666664</v>
      </c>
      <c r="B109" s="139">
        <v>760.11460974182796</v>
      </c>
      <c r="C109" s="139">
        <v>0</v>
      </c>
      <c r="D109" s="140">
        <v>19.7</v>
      </c>
      <c r="E109" s="140">
        <v>80</v>
      </c>
      <c r="F109" s="285">
        <v>2.2000000000000002</v>
      </c>
      <c r="G109" s="133">
        <v>208</v>
      </c>
    </row>
    <row r="110" spans="1:13" x14ac:dyDescent="0.2">
      <c r="A110" s="211">
        <v>44674.708333333336</v>
      </c>
      <c r="B110" s="139">
        <v>760.18961611736995</v>
      </c>
      <c r="C110" s="139">
        <v>0</v>
      </c>
      <c r="D110" s="140">
        <v>19.100000000000001</v>
      </c>
      <c r="E110" s="140">
        <v>82</v>
      </c>
      <c r="F110" s="285">
        <v>2.7</v>
      </c>
      <c r="G110" s="133">
        <v>303</v>
      </c>
    </row>
    <row r="111" spans="1:13" x14ac:dyDescent="0.2">
      <c r="A111" s="211">
        <v>44674.75</v>
      </c>
      <c r="B111" s="139">
        <v>760.78966712170529</v>
      </c>
      <c r="C111" s="139">
        <v>0</v>
      </c>
      <c r="D111" s="140">
        <v>17.8</v>
      </c>
      <c r="E111" s="140">
        <v>86</v>
      </c>
      <c r="F111" s="285">
        <v>1.3</v>
      </c>
      <c r="G111" s="133">
        <v>259</v>
      </c>
    </row>
    <row r="112" spans="1:13" x14ac:dyDescent="0.2">
      <c r="A112" s="211">
        <v>44674.791666666664</v>
      </c>
      <c r="B112" s="139">
        <v>761.1646989994149</v>
      </c>
      <c r="C112" s="139">
        <v>0</v>
      </c>
      <c r="D112" s="140">
        <v>17.399999999999999</v>
      </c>
      <c r="E112" s="140">
        <v>87</v>
      </c>
      <c r="F112" s="285">
        <v>0.9</v>
      </c>
      <c r="G112" s="133">
        <v>268</v>
      </c>
    </row>
    <row r="113" spans="1:7" x14ac:dyDescent="0.2">
      <c r="A113" s="211">
        <v>44674.833333333336</v>
      </c>
      <c r="B113" s="139">
        <v>761.76475000375035</v>
      </c>
      <c r="C113" s="139">
        <v>0</v>
      </c>
      <c r="D113" s="140">
        <v>17.100000000000001</v>
      </c>
      <c r="E113" s="140">
        <v>88</v>
      </c>
      <c r="F113" s="285">
        <v>0.9</v>
      </c>
      <c r="G113" s="133">
        <v>241</v>
      </c>
    </row>
    <row r="114" spans="1:7" x14ac:dyDescent="0.2">
      <c r="A114" s="211">
        <v>44674.875</v>
      </c>
      <c r="B114" s="139">
        <v>762.13978188145995</v>
      </c>
      <c r="C114" s="139">
        <v>0</v>
      </c>
      <c r="D114" s="140">
        <v>17.399999999999999</v>
      </c>
      <c r="E114" s="140">
        <v>87</v>
      </c>
      <c r="F114" s="285">
        <v>0.9</v>
      </c>
      <c r="G114" s="133">
        <v>233</v>
      </c>
    </row>
    <row r="115" spans="1:7" x14ac:dyDescent="0.2">
      <c r="A115" s="211">
        <v>44674.916666666664</v>
      </c>
      <c r="B115" s="139">
        <v>762.21478825700183</v>
      </c>
      <c r="C115" s="139">
        <v>0</v>
      </c>
      <c r="D115" s="140">
        <v>17.2</v>
      </c>
      <c r="E115" s="140">
        <v>87</v>
      </c>
      <c r="F115" s="285">
        <v>1.3</v>
      </c>
      <c r="G115" s="133">
        <v>158</v>
      </c>
    </row>
    <row r="116" spans="1:7" x14ac:dyDescent="0.2">
      <c r="A116" s="211">
        <v>44674.958333333336</v>
      </c>
      <c r="B116" s="139">
        <v>762.2897946325437</v>
      </c>
      <c r="C116" s="139">
        <v>0</v>
      </c>
      <c r="D116" s="140">
        <v>17.2</v>
      </c>
      <c r="E116" s="140">
        <v>88</v>
      </c>
      <c r="F116" s="285">
        <v>1.3</v>
      </c>
      <c r="G116" s="133">
        <v>220</v>
      </c>
    </row>
    <row r="117" spans="1:7" x14ac:dyDescent="0.2">
      <c r="A117" s="211">
        <v>44675</v>
      </c>
      <c r="B117" s="139">
        <v>761.9147627548341</v>
      </c>
      <c r="C117" s="139">
        <v>0</v>
      </c>
      <c r="D117" s="140">
        <v>17.100000000000001</v>
      </c>
      <c r="E117" s="140">
        <v>88</v>
      </c>
      <c r="F117" s="285">
        <v>0.4</v>
      </c>
      <c r="G117" s="133">
        <v>207</v>
      </c>
    </row>
    <row r="118" spans="1:7" x14ac:dyDescent="0.2">
      <c r="A118" s="211">
        <v>44675.041666666664</v>
      </c>
      <c r="B118" s="139">
        <v>761.61473725266637</v>
      </c>
      <c r="C118" s="139">
        <v>0</v>
      </c>
      <c r="D118" s="140">
        <v>16.899999999999999</v>
      </c>
      <c r="E118" s="140">
        <v>88</v>
      </c>
      <c r="F118" s="285">
        <v>0.9</v>
      </c>
    </row>
    <row r="119" spans="1:7" x14ac:dyDescent="0.2">
      <c r="A119" s="211">
        <v>44675.083333333336</v>
      </c>
      <c r="B119" s="139">
        <v>761.38971812604063</v>
      </c>
      <c r="C119" s="139">
        <v>0</v>
      </c>
      <c r="D119" s="140">
        <v>16.8</v>
      </c>
      <c r="E119" s="140">
        <v>89</v>
      </c>
      <c r="F119" s="285">
        <v>0.9</v>
      </c>
      <c r="G119" s="133">
        <v>180</v>
      </c>
    </row>
    <row r="120" spans="1:7" x14ac:dyDescent="0.2">
      <c r="A120" s="211">
        <v>44675.125</v>
      </c>
      <c r="B120" s="139">
        <v>761.1646989994149</v>
      </c>
      <c r="C120" s="139">
        <v>0</v>
      </c>
      <c r="D120" s="140">
        <v>16.600000000000001</v>
      </c>
      <c r="E120" s="140">
        <v>90</v>
      </c>
      <c r="F120" s="285">
        <v>0.9</v>
      </c>
      <c r="G120" s="133">
        <v>231</v>
      </c>
    </row>
    <row r="121" spans="1:7" x14ac:dyDescent="0.2">
      <c r="A121" s="211">
        <v>44676.166666666664</v>
      </c>
      <c r="B121" s="322"/>
      <c r="C121" s="322"/>
      <c r="D121" s="322"/>
      <c r="E121" s="322"/>
      <c r="F121" s="322"/>
      <c r="G121" s="133">
        <v>228</v>
      </c>
    </row>
    <row r="122" spans="1:7" x14ac:dyDescent="0.2">
      <c r="A122" s="211">
        <v>44675.208333333336</v>
      </c>
      <c r="B122" s="139">
        <v>761.23970537495677</v>
      </c>
      <c r="C122" s="139">
        <v>0</v>
      </c>
      <c r="D122" s="140">
        <v>16.399999999999999</v>
      </c>
      <c r="E122" s="140">
        <v>91</v>
      </c>
      <c r="F122" s="285">
        <v>0</v>
      </c>
      <c r="G122" s="133">
        <v>231</v>
      </c>
    </row>
    <row r="123" spans="1:7" x14ac:dyDescent="0.2">
      <c r="A123" s="211">
        <v>44675.25</v>
      </c>
      <c r="B123" s="139">
        <v>761.38971812604063</v>
      </c>
      <c r="C123" s="139">
        <v>0</v>
      </c>
      <c r="D123" s="140">
        <v>16.3</v>
      </c>
      <c r="E123" s="140">
        <v>91</v>
      </c>
      <c r="F123" s="285">
        <v>0.4</v>
      </c>
      <c r="G123" s="133">
        <v>206</v>
      </c>
    </row>
    <row r="124" spans="1:7" x14ac:dyDescent="0.2">
      <c r="A124" s="211">
        <v>44675.291666666664</v>
      </c>
      <c r="B124" s="139">
        <v>761.76475000375035</v>
      </c>
      <c r="C124" s="139">
        <v>0</v>
      </c>
      <c r="D124" s="140">
        <v>16.600000000000001</v>
      </c>
      <c r="E124" s="140">
        <v>92</v>
      </c>
      <c r="F124" s="285">
        <v>0.4</v>
      </c>
      <c r="G124" s="133">
        <v>233</v>
      </c>
    </row>
    <row r="125" spans="1:7" x14ac:dyDescent="0.2">
      <c r="A125" s="211">
        <v>44675.333333333336</v>
      </c>
      <c r="B125" s="139">
        <v>762.2897946325437</v>
      </c>
      <c r="C125" s="139">
        <v>0</v>
      </c>
      <c r="D125" s="140">
        <v>16.7</v>
      </c>
      <c r="E125" s="140">
        <v>92</v>
      </c>
      <c r="F125" s="285">
        <v>0.9</v>
      </c>
      <c r="G125" s="133">
        <v>204</v>
      </c>
    </row>
    <row r="126" spans="1:7" x14ac:dyDescent="0.2">
      <c r="A126" s="211">
        <v>44675.375</v>
      </c>
      <c r="B126" s="139">
        <v>762.51481375916956</v>
      </c>
      <c r="C126" s="139">
        <v>0</v>
      </c>
      <c r="D126" s="140">
        <v>17.2</v>
      </c>
      <c r="E126" s="140">
        <v>92</v>
      </c>
      <c r="F126" s="285">
        <v>0.4</v>
      </c>
      <c r="G126" s="133">
        <v>239</v>
      </c>
    </row>
    <row r="127" spans="1:7" x14ac:dyDescent="0.2">
      <c r="A127" s="211">
        <v>44675.416666666664</v>
      </c>
      <c r="B127" s="139">
        <v>762.58982013471143</v>
      </c>
      <c r="C127" s="139">
        <v>0</v>
      </c>
      <c r="D127" s="140">
        <v>18.5</v>
      </c>
      <c r="E127" s="140">
        <v>88</v>
      </c>
      <c r="F127" s="285">
        <v>1.8</v>
      </c>
      <c r="G127" s="133">
        <v>203</v>
      </c>
    </row>
    <row r="128" spans="1:7" x14ac:dyDescent="0.2">
      <c r="A128" s="211">
        <v>44675.458333333336</v>
      </c>
      <c r="B128" s="139">
        <v>762.36480100808558</v>
      </c>
      <c r="C128" s="139">
        <v>0</v>
      </c>
      <c r="D128" s="140">
        <v>19.399999999999999</v>
      </c>
      <c r="E128" s="140">
        <v>83</v>
      </c>
      <c r="F128" s="285">
        <v>2.2000000000000002</v>
      </c>
      <c r="G128" s="133">
        <v>239</v>
      </c>
    </row>
    <row r="129" spans="1:13" hidden="1" x14ac:dyDescent="0.2">
      <c r="A129" s="211"/>
      <c r="B129" s="139"/>
      <c r="C129" s="139"/>
      <c r="D129" s="140"/>
      <c r="E129" s="141"/>
      <c r="F129" s="140"/>
    </row>
    <row r="130" spans="1:13" x14ac:dyDescent="0.2">
      <c r="A130" s="210" t="s">
        <v>164</v>
      </c>
      <c r="B130" s="142">
        <f>AVERAGE(B105:B129)</f>
        <v>761.54625317064995</v>
      </c>
      <c r="C130" s="142">
        <f>AVERAGE(C105:C129)</f>
        <v>0</v>
      </c>
      <c r="D130" s="142">
        <f t="shared" ref="D130:F130" si="5">AVERAGE(D105:D129)</f>
        <v>17.895652173913042</v>
      </c>
      <c r="E130" s="142">
        <f t="shared" si="5"/>
        <v>86.347826086956516</v>
      </c>
      <c r="F130" s="142">
        <f t="shared" si="5"/>
        <v>1.365217391304347</v>
      </c>
      <c r="I130">
        <f>MIN(B105:B128)</f>
        <v>760.11460974182796</v>
      </c>
      <c r="J130">
        <f>MIN(C105:C128)</f>
        <v>0</v>
      </c>
      <c r="K130">
        <f>MIN(D105:D128)</f>
        <v>16.3</v>
      </c>
      <c r="L130">
        <f>MIN(E105:E128)</f>
        <v>78</v>
      </c>
      <c r="M130">
        <f>MIN(F105:F128)</f>
        <v>0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29" t="s">
        <v>165</v>
      </c>
      <c r="B132" s="329"/>
      <c r="C132" s="329"/>
      <c r="D132" s="329"/>
      <c r="E132" s="329"/>
      <c r="F132" s="329"/>
    </row>
    <row r="133" spans="1:13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44676.458333333336</v>
      </c>
      <c r="B134" s="139"/>
      <c r="C134" s="139"/>
      <c r="D134" s="140"/>
      <c r="E134" s="140"/>
      <c r="F134" s="140"/>
      <c r="G134" s="133">
        <v>212</v>
      </c>
    </row>
    <row r="135" spans="1:13" x14ac:dyDescent="0.2">
      <c r="A135" s="211">
        <v>44676.5</v>
      </c>
      <c r="B135" s="139">
        <v>761.5397308771245</v>
      </c>
      <c r="C135" s="139">
        <v>0</v>
      </c>
      <c r="D135" s="140">
        <v>18.899999999999999</v>
      </c>
      <c r="E135" s="140">
        <v>85</v>
      </c>
      <c r="F135" s="140">
        <v>1.3</v>
      </c>
      <c r="G135" s="133">
        <v>220</v>
      </c>
    </row>
    <row r="136" spans="1:13" x14ac:dyDescent="0.2">
      <c r="A136" s="211">
        <v>44676.541666666664</v>
      </c>
      <c r="B136" s="139">
        <v>761.08969262387302</v>
      </c>
      <c r="C136" s="139">
        <v>0</v>
      </c>
      <c r="D136" s="140">
        <v>18.600000000000001</v>
      </c>
      <c r="E136" s="140">
        <v>86</v>
      </c>
      <c r="F136" s="140">
        <v>1.8</v>
      </c>
      <c r="G136" s="133">
        <v>195</v>
      </c>
    </row>
    <row r="137" spans="1:13" x14ac:dyDescent="0.2">
      <c r="A137" s="211">
        <v>44676.583333333336</v>
      </c>
      <c r="B137" s="139">
        <v>760.71466074616342</v>
      </c>
      <c r="C137" s="139">
        <v>0</v>
      </c>
      <c r="D137" s="140">
        <v>19.5</v>
      </c>
      <c r="E137" s="140">
        <v>84</v>
      </c>
      <c r="F137" s="140">
        <v>1.8</v>
      </c>
    </row>
    <row r="138" spans="1:13" x14ac:dyDescent="0.2">
      <c r="A138" s="211">
        <v>44676.625</v>
      </c>
      <c r="B138" s="139">
        <v>760.11460974182796</v>
      </c>
      <c r="C138" s="139">
        <v>0</v>
      </c>
      <c r="D138" s="140">
        <v>19.3</v>
      </c>
      <c r="E138" s="140">
        <v>84</v>
      </c>
      <c r="F138" s="140">
        <v>1.8</v>
      </c>
      <c r="G138" s="133">
        <v>193</v>
      </c>
    </row>
    <row r="139" spans="1:13" x14ac:dyDescent="0.2">
      <c r="A139" s="211">
        <v>44676.666666666664</v>
      </c>
      <c r="B139" s="139">
        <v>759.88959061520222</v>
      </c>
      <c r="C139" s="139">
        <v>0</v>
      </c>
      <c r="D139" s="140">
        <v>19.8</v>
      </c>
      <c r="E139" s="140">
        <v>83</v>
      </c>
      <c r="F139" s="140">
        <v>2.7</v>
      </c>
      <c r="G139" s="133">
        <v>207</v>
      </c>
    </row>
    <row r="140" spans="1:13" x14ac:dyDescent="0.2">
      <c r="A140" s="211">
        <v>44676.708333333336</v>
      </c>
      <c r="B140" s="139">
        <v>760.11460974182796</v>
      </c>
      <c r="C140" s="139">
        <v>0</v>
      </c>
      <c r="D140" s="140">
        <v>19.8</v>
      </c>
      <c r="E140" s="140">
        <v>81</v>
      </c>
      <c r="F140" s="140">
        <v>1.3</v>
      </c>
      <c r="G140" s="133">
        <v>192</v>
      </c>
    </row>
    <row r="141" spans="1:13" x14ac:dyDescent="0.2">
      <c r="A141" s="211">
        <v>44676.75</v>
      </c>
      <c r="B141" s="139">
        <v>760.26462249291183</v>
      </c>
      <c r="C141" s="139">
        <v>0</v>
      </c>
      <c r="D141" s="140">
        <v>19.100000000000001</v>
      </c>
      <c r="E141" s="140">
        <v>84</v>
      </c>
      <c r="F141" s="140">
        <v>0.9</v>
      </c>
      <c r="G141" s="133">
        <v>244</v>
      </c>
    </row>
    <row r="142" spans="1:13" x14ac:dyDescent="0.2">
      <c r="A142" s="211">
        <v>44676.791666666664</v>
      </c>
      <c r="B142" s="139">
        <v>760.63965437062143</v>
      </c>
      <c r="C142" s="139">
        <v>0</v>
      </c>
      <c r="D142" s="140">
        <v>18.8</v>
      </c>
      <c r="E142" s="140">
        <v>84</v>
      </c>
      <c r="F142" s="140">
        <v>0.4</v>
      </c>
      <c r="G142" s="133">
        <v>259</v>
      </c>
    </row>
    <row r="143" spans="1:13" x14ac:dyDescent="0.2">
      <c r="A143" s="211">
        <v>44676.833333333336</v>
      </c>
      <c r="B143" s="139">
        <v>760.93967987278916</v>
      </c>
      <c r="C143" s="139">
        <v>0</v>
      </c>
      <c r="D143" s="140">
        <v>18.7</v>
      </c>
      <c r="E143" s="140">
        <v>84</v>
      </c>
      <c r="F143" s="140">
        <v>1.3</v>
      </c>
      <c r="G143" s="133">
        <v>233</v>
      </c>
    </row>
    <row r="144" spans="1:13" x14ac:dyDescent="0.2">
      <c r="A144" s="211">
        <v>44676.875</v>
      </c>
      <c r="B144" s="139">
        <v>761.08969262387302</v>
      </c>
      <c r="C144" s="139">
        <v>0</v>
      </c>
      <c r="D144" s="140">
        <v>18.5</v>
      </c>
      <c r="E144" s="140">
        <v>85</v>
      </c>
      <c r="F144" s="140">
        <v>0.9</v>
      </c>
      <c r="G144" s="133">
        <v>269</v>
      </c>
    </row>
    <row r="145" spans="1:13" x14ac:dyDescent="0.2">
      <c r="A145" s="211">
        <v>44676.916666666664</v>
      </c>
      <c r="B145" s="139">
        <v>761.68974362820836</v>
      </c>
      <c r="C145" s="139">
        <v>0</v>
      </c>
      <c r="D145" s="140">
        <v>18.3</v>
      </c>
      <c r="E145" s="140">
        <v>84</v>
      </c>
      <c r="F145" s="140">
        <v>1.8</v>
      </c>
      <c r="G145" s="133">
        <v>263</v>
      </c>
    </row>
    <row r="146" spans="1:13" x14ac:dyDescent="0.2">
      <c r="A146" s="211">
        <v>44676.958333333336</v>
      </c>
      <c r="B146" s="139">
        <v>761.61473725266637</v>
      </c>
      <c r="C146" s="139">
        <v>0</v>
      </c>
      <c r="D146" s="140">
        <v>17.600000000000001</v>
      </c>
      <c r="E146" s="140">
        <v>86</v>
      </c>
      <c r="F146" s="140">
        <v>1.3</v>
      </c>
      <c r="G146" s="133">
        <v>296</v>
      </c>
    </row>
    <row r="147" spans="1:13" x14ac:dyDescent="0.2">
      <c r="A147" s="211">
        <v>44677</v>
      </c>
      <c r="B147" s="139">
        <v>761.38971812604063</v>
      </c>
      <c r="C147" s="139">
        <v>0</v>
      </c>
      <c r="D147" s="140">
        <v>17.399999999999999</v>
      </c>
      <c r="E147" s="140">
        <v>87</v>
      </c>
      <c r="F147" s="140">
        <v>0.9</v>
      </c>
      <c r="G147" s="133">
        <v>236</v>
      </c>
    </row>
    <row r="148" spans="1:13" x14ac:dyDescent="0.2">
      <c r="A148" s="211">
        <v>44677.041666666664</v>
      </c>
      <c r="B148" s="139">
        <v>760.86467349724717</v>
      </c>
      <c r="C148" s="139">
        <v>0</v>
      </c>
      <c r="D148" s="140">
        <v>17.399999999999999</v>
      </c>
      <c r="E148" s="140">
        <v>87</v>
      </c>
      <c r="F148" s="140">
        <v>1.3</v>
      </c>
      <c r="G148" s="133">
        <v>251</v>
      </c>
    </row>
    <row r="149" spans="1:13" x14ac:dyDescent="0.2">
      <c r="A149" s="211">
        <v>44677.083333333336</v>
      </c>
      <c r="B149" s="139">
        <v>760.48964161953757</v>
      </c>
      <c r="C149" s="139">
        <v>0</v>
      </c>
      <c r="D149" s="140">
        <v>17.3</v>
      </c>
      <c r="E149" s="140">
        <v>88</v>
      </c>
      <c r="F149" s="140">
        <v>0.4</v>
      </c>
      <c r="G149" s="133">
        <v>212</v>
      </c>
    </row>
    <row r="150" spans="1:13" x14ac:dyDescent="0.2">
      <c r="A150" s="211">
        <v>44677.125</v>
      </c>
      <c r="B150" s="139">
        <v>760.33962886845381</v>
      </c>
      <c r="C150" s="139">
        <v>0</v>
      </c>
      <c r="D150" s="140">
        <v>17.2</v>
      </c>
      <c r="E150" s="140">
        <v>88</v>
      </c>
      <c r="F150" s="140">
        <v>0.4</v>
      </c>
      <c r="G150" s="133">
        <v>209</v>
      </c>
    </row>
    <row r="151" spans="1:13" x14ac:dyDescent="0.2">
      <c r="A151" s="211">
        <v>44677.166666666664</v>
      </c>
      <c r="B151" s="139">
        <v>760.11460974182796</v>
      </c>
      <c r="C151" s="139">
        <v>0</v>
      </c>
      <c r="D151" s="140">
        <v>17.3</v>
      </c>
      <c r="E151" s="140">
        <v>88</v>
      </c>
      <c r="F151" s="140">
        <v>0</v>
      </c>
      <c r="G151" s="133">
        <v>254</v>
      </c>
    </row>
    <row r="152" spans="1:13" x14ac:dyDescent="0.2">
      <c r="A152" s="211">
        <v>44677.208333333336</v>
      </c>
      <c r="B152" s="139">
        <v>760.56464799507955</v>
      </c>
      <c r="C152" s="139">
        <v>0</v>
      </c>
      <c r="D152" s="140">
        <v>17.2</v>
      </c>
      <c r="E152" s="140">
        <v>87</v>
      </c>
      <c r="F152" s="140">
        <v>0.4</v>
      </c>
      <c r="G152" s="133">
        <v>197</v>
      </c>
    </row>
    <row r="153" spans="1:13" x14ac:dyDescent="0.2">
      <c r="A153" s="211">
        <v>44677.25</v>
      </c>
      <c r="B153" s="139">
        <v>760.86467349724717</v>
      </c>
      <c r="C153" s="139">
        <v>0</v>
      </c>
      <c r="D153" s="140">
        <v>16.600000000000001</v>
      </c>
      <c r="E153" s="140">
        <v>89</v>
      </c>
      <c r="F153" s="140">
        <v>0</v>
      </c>
      <c r="G153" s="133">
        <v>240</v>
      </c>
    </row>
    <row r="154" spans="1:13" x14ac:dyDescent="0.2">
      <c r="A154" s="211">
        <v>44677.291666666664</v>
      </c>
      <c r="B154" s="139">
        <v>761.23970537495677</v>
      </c>
      <c r="C154" s="139">
        <v>0</v>
      </c>
      <c r="D154" s="140">
        <v>16.8</v>
      </c>
      <c r="E154" s="140">
        <v>90</v>
      </c>
      <c r="F154" s="140">
        <v>0</v>
      </c>
      <c r="G154" s="133">
        <v>241</v>
      </c>
    </row>
    <row r="155" spans="1:13" x14ac:dyDescent="0.2">
      <c r="A155" s="211">
        <v>44677.333333333336</v>
      </c>
      <c r="B155" s="139">
        <v>762.06477550591796</v>
      </c>
      <c r="C155" s="139">
        <v>0</v>
      </c>
      <c r="D155" s="140">
        <v>17.600000000000001</v>
      </c>
      <c r="E155" s="140">
        <v>89</v>
      </c>
      <c r="F155" s="140">
        <v>0.4</v>
      </c>
      <c r="G155" s="133">
        <v>212</v>
      </c>
    </row>
    <row r="156" spans="1:13" x14ac:dyDescent="0.2">
      <c r="A156" s="211">
        <v>44677.375</v>
      </c>
      <c r="B156" s="139">
        <v>762.2897946325437</v>
      </c>
      <c r="C156" s="139">
        <v>0</v>
      </c>
      <c r="D156" s="140">
        <v>18.2</v>
      </c>
      <c r="E156" s="140">
        <v>87</v>
      </c>
      <c r="F156" s="140">
        <v>0.9</v>
      </c>
      <c r="G156" s="133">
        <v>175</v>
      </c>
    </row>
    <row r="157" spans="1:13" x14ac:dyDescent="0.2">
      <c r="A157" s="211">
        <v>44677.416666666664</v>
      </c>
      <c r="B157" s="139">
        <v>762.36480100808558</v>
      </c>
      <c r="C157" s="139">
        <v>0</v>
      </c>
      <c r="D157" s="140">
        <v>19.3</v>
      </c>
      <c r="E157" s="140">
        <v>84</v>
      </c>
      <c r="F157" s="140">
        <v>0.9</v>
      </c>
    </row>
    <row r="158" spans="1:13" x14ac:dyDescent="0.2">
      <c r="A158" s="211">
        <v>44677.458333333336</v>
      </c>
      <c r="B158" s="139">
        <v>762.06477550591796</v>
      </c>
      <c r="C158" s="139">
        <v>0</v>
      </c>
      <c r="D158" s="140">
        <v>20.5</v>
      </c>
      <c r="E158" s="140">
        <v>81</v>
      </c>
      <c r="F158" s="140">
        <v>1.8</v>
      </c>
    </row>
    <row r="159" spans="1:13" x14ac:dyDescent="0.2">
      <c r="A159" s="210" t="s">
        <v>166</v>
      </c>
      <c r="B159" s="142">
        <f>AVERAGE(B134:B158)</f>
        <v>761.01468624833115</v>
      </c>
      <c r="C159" s="142">
        <f>AVERAGE(C134:C158)</f>
        <v>0</v>
      </c>
      <c r="D159" s="142">
        <f t="shared" ref="D159:F159" si="6">AVERAGE(D134:D158)</f>
        <v>18.320833333333336</v>
      </c>
      <c r="E159" s="142">
        <f t="shared" si="6"/>
        <v>85.625</v>
      </c>
      <c r="F159" s="142">
        <f t="shared" si="6"/>
        <v>1.0291666666666666</v>
      </c>
      <c r="I159">
        <f>MIN(B134:B157)</f>
        <v>759.88959061520222</v>
      </c>
      <c r="J159">
        <f t="shared" ref="J159:M159" si="7">MIN(C134:C157)</f>
        <v>0</v>
      </c>
      <c r="K159">
        <f t="shared" si="7"/>
        <v>16.600000000000001</v>
      </c>
      <c r="L159">
        <f t="shared" si="7"/>
        <v>81</v>
      </c>
      <c r="M159">
        <f t="shared" si="7"/>
        <v>0</v>
      </c>
    </row>
    <row r="160" spans="1:13" x14ac:dyDescent="0.2">
      <c r="A160" s="339" t="s">
        <v>267</v>
      </c>
      <c r="B160" s="339"/>
      <c r="C160" s="339"/>
      <c r="D160" s="339"/>
      <c r="E160" s="339"/>
      <c r="F160" s="339"/>
    </row>
    <row r="161" spans="1:7" ht="13.15" hidden="1" customHeight="1" x14ac:dyDescent="0.2">
      <c r="A161" s="328" t="s">
        <v>167</v>
      </c>
      <c r="B161" s="328"/>
      <c r="C161" s="328"/>
      <c r="D161" s="328"/>
      <c r="E161" s="328"/>
      <c r="F161" s="328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8">AVERAGE(D163:D187)</f>
        <v>#DIV/0!</v>
      </c>
      <c r="E188" s="142" t="e">
        <f t="shared" si="8"/>
        <v>#DIV/0!</v>
      </c>
      <c r="F188" s="142" t="e">
        <f t="shared" si="8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32" zoomScale="90" zoomScaleNormal="100" zoomScaleSheet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45"/>
      <c r="C2" s="345"/>
      <c r="D2" s="345"/>
      <c r="E2" s="346"/>
      <c r="F2" s="330" t="s">
        <v>235</v>
      </c>
      <c r="G2" s="330"/>
      <c r="H2" s="330"/>
      <c r="I2" s="330"/>
      <c r="J2" s="330"/>
      <c r="K2" s="330"/>
      <c r="L2" s="330"/>
      <c r="M2" s="330"/>
      <c r="N2" s="330"/>
      <c r="O2" s="331"/>
    </row>
    <row r="3" spans="1:20" ht="16.5" customHeight="1" x14ac:dyDescent="0.2">
      <c r="A3" s="52"/>
      <c r="B3" s="347"/>
      <c r="C3" s="347"/>
      <c r="D3" s="347"/>
      <c r="E3" s="347"/>
      <c r="F3" s="332"/>
      <c r="G3" s="332"/>
      <c r="H3" s="332"/>
      <c r="I3" s="332"/>
      <c r="J3" s="332"/>
      <c r="K3" s="332"/>
      <c r="L3" s="332"/>
      <c r="M3" s="332"/>
      <c r="N3" s="332"/>
      <c r="O3" s="333"/>
    </row>
    <row r="4" spans="1:20" ht="16.5" customHeight="1" x14ac:dyDescent="0.2">
      <c r="A4" s="52"/>
      <c r="B4" s="347"/>
      <c r="C4" s="347"/>
      <c r="D4" s="347"/>
      <c r="E4" s="347"/>
      <c r="F4" s="332"/>
      <c r="G4" s="332"/>
      <c r="H4" s="332"/>
      <c r="I4" s="332"/>
      <c r="J4" s="332"/>
      <c r="K4" s="332"/>
      <c r="L4" s="332"/>
      <c r="M4" s="332"/>
      <c r="N4" s="332"/>
      <c r="O4" s="333"/>
    </row>
    <row r="5" spans="1:20" ht="16.5" customHeight="1" thickBot="1" x14ac:dyDescent="0.25">
      <c r="A5" s="52"/>
      <c r="B5" s="348"/>
      <c r="C5" s="348"/>
      <c r="D5" s="348"/>
      <c r="E5" s="348"/>
      <c r="F5" s="334"/>
      <c r="G5" s="334"/>
      <c r="H5" s="334"/>
      <c r="I5" s="334"/>
      <c r="J5" s="334"/>
      <c r="K5" s="334"/>
      <c r="L5" s="334"/>
      <c r="M5" s="334"/>
      <c r="N5" s="334"/>
      <c r="O5" s="335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50" t="s">
        <v>180</v>
      </c>
      <c r="C7" s="350"/>
      <c r="D7" s="338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50" t="s">
        <v>205</v>
      </c>
      <c r="C9" s="350"/>
      <c r="D9" s="352" t="str">
        <f>'A.2.1. Promedio meteorologia'!B8</f>
        <v>CA-VMP-2</v>
      </c>
      <c r="E9" s="352"/>
      <c r="F9" s="350" t="s">
        <v>181</v>
      </c>
      <c r="G9" s="350"/>
      <c r="H9" s="351" t="str">
        <f>+'A.2.1. Promedio meteorologia'!E8</f>
        <v>0004-4-2022-411</v>
      </c>
      <c r="I9" s="351"/>
      <c r="J9" s="353" t="s">
        <v>171</v>
      </c>
      <c r="K9" s="353"/>
      <c r="L9" s="353"/>
      <c r="M9" s="353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49" t="s">
        <v>134</v>
      </c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44671.520833333336</v>
      </c>
      <c r="E13" s="107"/>
      <c r="F13" s="105" t="s">
        <v>4</v>
      </c>
      <c r="G13" s="106">
        <v>44672.479166666664</v>
      </c>
      <c r="H13" s="108"/>
      <c r="I13" s="105" t="s">
        <v>5</v>
      </c>
      <c r="J13" s="343">
        <f>G13-D13</f>
        <v>0.95833333332848269</v>
      </c>
      <c r="K13" s="343"/>
      <c r="L13" s="109" t="s">
        <v>6</v>
      </c>
      <c r="M13" s="110">
        <f>$J13*60*24</f>
        <v>1379.9999999930151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44" t="s">
        <v>12</v>
      </c>
      <c r="C15" s="344"/>
      <c r="D15" s="344"/>
      <c r="E15" s="283">
        <f>J13</f>
        <v>0.95833333332848269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42" t="s">
        <v>11</v>
      </c>
      <c r="C17" s="342"/>
      <c r="D17" s="342"/>
      <c r="E17" s="124">
        <f>'A.2.1. Promedio meteorologia'!D43</f>
        <v>19.779166666666669</v>
      </c>
      <c r="F17" s="342" t="s">
        <v>65</v>
      </c>
      <c r="G17" s="342"/>
      <c r="H17" s="124">
        <f>'A.2.1. Promedio meteorologia'!B43</f>
        <v>763.48677137556695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44672.5</v>
      </c>
      <c r="E20" s="107"/>
      <c r="F20" s="105" t="s">
        <v>4</v>
      </c>
      <c r="G20" s="106">
        <v>44673.46875</v>
      </c>
      <c r="H20" s="108"/>
      <c r="I20" s="105" t="s">
        <v>5</v>
      </c>
      <c r="J20" s="343">
        <f>G20-D20</f>
        <v>0.96875</v>
      </c>
      <c r="K20" s="343"/>
      <c r="L20" s="109" t="s">
        <v>6</v>
      </c>
      <c r="M20" s="110">
        <f>$J20*60*24</f>
        <v>1395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44" t="s">
        <v>12</v>
      </c>
      <c r="C22" s="344"/>
      <c r="D22" s="344"/>
      <c r="E22" s="283">
        <f>J20</f>
        <v>0.96875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42" t="s">
        <v>11</v>
      </c>
      <c r="C24" s="342"/>
      <c r="D24" s="342"/>
      <c r="E24" s="124">
        <f>'A.2.1. Promedio meteorologia'!D72</f>
        <v>18.943478260869565</v>
      </c>
      <c r="F24" s="342" t="s">
        <v>65</v>
      </c>
      <c r="G24" s="342"/>
      <c r="H24" s="124">
        <f>'A.2.1. Promedio meteorologia'!B72</f>
        <v>762.55068637355919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44673.5</v>
      </c>
      <c r="E27" s="107"/>
      <c r="F27" s="105" t="s">
        <v>4</v>
      </c>
      <c r="G27" s="106">
        <v>44674.458333333336</v>
      </c>
      <c r="H27" s="108"/>
      <c r="I27" s="105" t="s">
        <v>5</v>
      </c>
      <c r="J27" s="343">
        <f>G27-D27</f>
        <v>0.95833333333575865</v>
      </c>
      <c r="K27" s="343"/>
      <c r="L27" s="109" t="s">
        <v>6</v>
      </c>
      <c r="M27" s="110">
        <f>$J27*60*24</f>
        <v>1380.0000000034925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44" t="s">
        <v>12</v>
      </c>
      <c r="C29" s="344"/>
      <c r="D29" s="344"/>
      <c r="E29" s="283">
        <f>J27</f>
        <v>0.95833333333575865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42" t="s">
        <v>11</v>
      </c>
      <c r="C31" s="342"/>
      <c r="D31" s="342"/>
      <c r="E31" s="124">
        <f>'A.2.1. Promedio meteorologia'!D101</f>
        <v>18.309523809523814</v>
      </c>
      <c r="F31" s="342" t="s">
        <v>65</v>
      </c>
      <c r="G31" s="342"/>
      <c r="H31" s="124">
        <f>'A.2.1. Promedio meteorologia'!B101</f>
        <v>762.02191471989397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44674.493055555555</v>
      </c>
      <c r="E34" s="107"/>
      <c r="F34" s="105" t="s">
        <v>4</v>
      </c>
      <c r="G34" s="106">
        <v>44675.449305555558</v>
      </c>
      <c r="H34" s="108"/>
      <c r="I34" s="105" t="s">
        <v>5</v>
      </c>
      <c r="J34" s="343">
        <f>G34-D34</f>
        <v>0.95625000000291038</v>
      </c>
      <c r="K34" s="343"/>
      <c r="L34" s="109" t="s">
        <v>6</v>
      </c>
      <c r="M34" s="110">
        <f>$J34*60*24</f>
        <v>1377.000000004191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44" t="s">
        <v>12</v>
      </c>
      <c r="C36" s="344"/>
      <c r="D36" s="344"/>
      <c r="E36" s="283">
        <f>J34</f>
        <v>0.95625000000291038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42" t="s">
        <v>11</v>
      </c>
      <c r="C38" s="342"/>
      <c r="D38" s="342"/>
      <c r="E38" s="124">
        <f>'A.2.1. Promedio meteorologia'!D130</f>
        <v>17.895652173913042</v>
      </c>
      <c r="F38" s="342" t="s">
        <v>65</v>
      </c>
      <c r="G38" s="342"/>
      <c r="H38" s="124">
        <f>'A.2.1. Promedio meteorologia'!B130</f>
        <v>761.54625317064995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44676.4375</v>
      </c>
      <c r="E41" s="107"/>
      <c r="F41" s="105" t="s">
        <v>4</v>
      </c>
      <c r="G41" s="106">
        <v>44677.420138888891</v>
      </c>
      <c r="H41" s="108"/>
      <c r="I41" s="105" t="s">
        <v>5</v>
      </c>
      <c r="J41" s="343">
        <f>G41-D41</f>
        <v>0.98263888889050577</v>
      </c>
      <c r="K41" s="343"/>
      <c r="L41" s="109" t="s">
        <v>6</v>
      </c>
      <c r="M41" s="110">
        <f>$J41*60*24</f>
        <v>1415.0000000023283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44" t="s">
        <v>12</v>
      </c>
      <c r="C43" s="344"/>
      <c r="D43" s="344"/>
      <c r="E43" s="283">
        <f>J41</f>
        <v>0.98263888889050577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42" t="s">
        <v>11</v>
      </c>
      <c r="C45" s="342"/>
      <c r="D45" s="342"/>
      <c r="E45" s="124">
        <f>'A.2.1. Promedio meteorologia'!D159</f>
        <v>18.320833333333336</v>
      </c>
      <c r="F45" s="342" t="s">
        <v>65</v>
      </c>
      <c r="G45" s="342"/>
      <c r="H45" s="124">
        <f>'A.2.1. Promedio meteorologia'!B159</f>
        <v>761.01468624833115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40" t="s">
        <v>13</v>
      </c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</row>
    <row r="49" spans="1:15" ht="35.25" customHeight="1" x14ac:dyDescent="0.2">
      <c r="A49" s="52"/>
      <c r="B49" s="341" t="s">
        <v>244</v>
      </c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</row>
    <row r="89" spans="3:3" x14ac:dyDescent="0.2">
      <c r="C89" s="3" t="s">
        <v>238</v>
      </c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29" zoomScale="89" zoomScaleNormal="80" zoomScaleSheetLayoutView="89" zoomScalePageLayoutView="40" workbookViewId="0">
      <selection activeCell="F17" sqref="F17:J17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54"/>
      <c r="C2" s="355"/>
      <c r="D2" s="332" t="s">
        <v>236</v>
      </c>
      <c r="E2" s="332"/>
      <c r="F2" s="332"/>
      <c r="G2" s="332"/>
      <c r="H2" s="332"/>
      <c r="I2" s="332"/>
      <c r="J2" s="333"/>
      <c r="K2" s="54"/>
    </row>
    <row r="3" spans="1:15" ht="12.75" customHeight="1" x14ac:dyDescent="0.2">
      <c r="A3" s="52"/>
      <c r="B3" s="356"/>
      <c r="C3" s="357"/>
      <c r="D3" s="332"/>
      <c r="E3" s="332"/>
      <c r="F3" s="332"/>
      <c r="G3" s="332"/>
      <c r="H3" s="332"/>
      <c r="I3" s="332"/>
      <c r="J3" s="333"/>
      <c r="K3" s="54"/>
    </row>
    <row r="4" spans="1:15" ht="12.75" customHeight="1" x14ac:dyDescent="0.2">
      <c r="A4" s="52"/>
      <c r="B4" s="356"/>
      <c r="C4" s="357"/>
      <c r="D4" s="332"/>
      <c r="E4" s="332"/>
      <c r="F4" s="332"/>
      <c r="G4" s="332"/>
      <c r="H4" s="332"/>
      <c r="I4" s="332"/>
      <c r="J4" s="333"/>
      <c r="K4" s="145"/>
    </row>
    <row r="5" spans="1:15" ht="13.5" customHeight="1" thickBot="1" x14ac:dyDescent="0.25">
      <c r="A5" s="52"/>
      <c r="B5" s="358"/>
      <c r="C5" s="359"/>
      <c r="D5" s="332"/>
      <c r="E5" s="332"/>
      <c r="F5" s="332"/>
      <c r="G5" s="332"/>
      <c r="H5" s="332"/>
      <c r="I5" s="332"/>
      <c r="J5" s="333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50" t="s">
        <v>180</v>
      </c>
      <c r="C7" s="350"/>
      <c r="D7" s="38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E7" s="382"/>
      <c r="F7" s="382"/>
      <c r="G7" s="382"/>
      <c r="H7" s="382"/>
      <c r="I7" s="382"/>
      <c r="J7" s="382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50" t="s">
        <v>205</v>
      </c>
      <c r="C9" s="350"/>
      <c r="D9" s="101" t="str">
        <f>'A.2.1. Promedio meteorologia'!B8</f>
        <v>CA-VMP-2</v>
      </c>
      <c r="E9" s="146"/>
      <c r="F9" s="350" t="s">
        <v>181</v>
      </c>
      <c r="G9" s="350"/>
      <c r="H9" s="100" t="str">
        <f>'A.2.1. Promedio meteorologia'!E8</f>
        <v>0004-4-2022-411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81" t="s">
        <v>15</v>
      </c>
      <c r="C11" s="381"/>
      <c r="D11" s="381"/>
      <c r="E11" s="381"/>
      <c r="F11" s="381"/>
      <c r="G11" s="381"/>
      <c r="H11" s="381"/>
      <c r="I11" s="381"/>
      <c r="J11" s="381"/>
      <c r="K11" s="54"/>
      <c r="L11" s="3">
        <f>D24</f>
        <v>13.8</v>
      </c>
      <c r="N11" s="279">
        <f>I24</f>
        <v>14.4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3" t="s">
        <v>17</v>
      </c>
      <c r="C13" s="394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91" t="s">
        <v>131</v>
      </c>
      <c r="J13" s="392"/>
      <c r="K13" s="57"/>
      <c r="L13" s="279">
        <f>D32</f>
        <v>13.7</v>
      </c>
      <c r="N13" s="279">
        <f>I32</f>
        <v>14.2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90" t="s">
        <v>16</v>
      </c>
      <c r="C15" s="390"/>
      <c r="D15" s="383" t="s">
        <v>8</v>
      </c>
      <c r="E15" s="383"/>
      <c r="F15" s="384" t="s">
        <v>14</v>
      </c>
      <c r="G15" s="385"/>
      <c r="H15" s="385"/>
      <c r="I15" s="385"/>
      <c r="J15" s="386"/>
      <c r="K15" s="57"/>
      <c r="L15" s="279">
        <f>D40</f>
        <v>13.5</v>
      </c>
      <c r="N15" s="279">
        <f>I40</f>
        <v>14</v>
      </c>
    </row>
    <row r="16" spans="1:15" x14ac:dyDescent="0.2">
      <c r="A16" s="52"/>
      <c r="B16" s="390"/>
      <c r="C16" s="390"/>
      <c r="D16" s="383" t="s">
        <v>9</v>
      </c>
      <c r="E16" s="383"/>
      <c r="F16" s="384" t="s">
        <v>67</v>
      </c>
      <c r="G16" s="385"/>
      <c r="H16" s="385"/>
      <c r="I16" s="385"/>
      <c r="J16" s="386"/>
      <c r="K16" s="57"/>
      <c r="L16" s="279">
        <f>D48</f>
        <v>13.4</v>
      </c>
      <c r="N16" s="279">
        <f>I48</f>
        <v>14</v>
      </c>
    </row>
    <row r="17" spans="1:14" ht="19.5" customHeight="1" x14ac:dyDescent="0.2">
      <c r="A17" s="52"/>
      <c r="B17" s="390"/>
      <c r="C17" s="390"/>
      <c r="D17" s="383" t="s">
        <v>10</v>
      </c>
      <c r="E17" s="383"/>
      <c r="F17" s="384" t="s">
        <v>245</v>
      </c>
      <c r="G17" s="385"/>
      <c r="H17" s="385"/>
      <c r="I17" s="385"/>
      <c r="J17" s="386"/>
      <c r="K17" s="57"/>
      <c r="L17" s="3">
        <f>D56</f>
        <v>13.4</v>
      </c>
      <c r="N17" s="279">
        <f>I56</f>
        <v>14.1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81" t="s">
        <v>18</v>
      </c>
      <c r="C19" s="381"/>
      <c r="D19" s="381"/>
      <c r="E19" s="381"/>
      <c r="F19" s="381"/>
      <c r="G19" s="381"/>
      <c r="H19" s="381"/>
      <c r="I19" s="381"/>
      <c r="J19" s="381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7" t="s">
        <v>3</v>
      </c>
      <c r="C21" s="388"/>
      <c r="D21" s="388"/>
      <c r="E21" s="388"/>
      <c r="F21" s="388"/>
      <c r="G21" s="388"/>
      <c r="H21" s="388"/>
      <c r="I21" s="388"/>
      <c r="J21" s="389"/>
      <c r="K21" s="60"/>
    </row>
    <row r="22" spans="1:14" ht="18" x14ac:dyDescent="0.2">
      <c r="A22" s="52"/>
      <c r="B22" s="61" t="s">
        <v>135</v>
      </c>
      <c r="C22" s="370" t="s">
        <v>25</v>
      </c>
      <c r="D22" s="370"/>
      <c r="E22" s="368">
        <f>+'A.2.2. Promedio diarios (T y P)'!D13</f>
        <v>44671.520833333336</v>
      </c>
      <c r="F22" s="368"/>
      <c r="G22" s="370" t="s">
        <v>26</v>
      </c>
      <c r="H22" s="370"/>
      <c r="I22" s="368">
        <f>+'A.2.2. Promedio diarios (T y P)'!G13</f>
        <v>44672.479166666664</v>
      </c>
      <c r="J22" s="378"/>
      <c r="K22" s="62"/>
      <c r="M22" s="214" t="s">
        <v>208</v>
      </c>
      <c r="N22" s="215">
        <f>AVERAGE(M24,M32,M40,M48,M56)</f>
        <v>0.57999999999999974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1" t="s">
        <v>21</v>
      </c>
      <c r="C24" s="372"/>
      <c r="D24" s="79">
        <v>13.8</v>
      </c>
      <c r="E24" s="67" t="s">
        <v>62</v>
      </c>
      <c r="F24" s="68"/>
      <c r="G24" s="371" t="s">
        <v>22</v>
      </c>
      <c r="H24" s="372"/>
      <c r="I24" s="294">
        <v>14.4</v>
      </c>
      <c r="J24" s="69" t="s">
        <v>62</v>
      </c>
      <c r="K24" s="54"/>
      <c r="M24" s="213">
        <f>I24-D24</f>
        <v>0.59999999999999964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66" t="s">
        <v>172</v>
      </c>
      <c r="C26" s="366"/>
      <c r="D26" s="366"/>
      <c r="E26" s="366"/>
      <c r="F26" s="366" t="s">
        <v>19</v>
      </c>
      <c r="G26" s="71" t="s">
        <v>1</v>
      </c>
      <c r="H26" s="72" t="s">
        <v>0</v>
      </c>
      <c r="I26" s="366" t="s">
        <v>214</v>
      </c>
      <c r="J26" s="366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66"/>
      <c r="G27" s="73">
        <f>+H27-2</f>
        <v>18</v>
      </c>
      <c r="H27" s="74">
        <f>EVEN(F28)</f>
        <v>20</v>
      </c>
      <c r="I27" s="366"/>
      <c r="J27" s="366"/>
      <c r="K27" s="54"/>
    </row>
    <row r="28" spans="1:14" x14ac:dyDescent="0.2">
      <c r="A28" s="52"/>
      <c r="B28" s="75">
        <f>AVERAGE(D24,I24)</f>
        <v>14.100000000000001</v>
      </c>
      <c r="C28" s="75">
        <f>25.4*B28/13.61</f>
        <v>26.314474650991922</v>
      </c>
      <c r="D28" s="75">
        <f>+'A.2.2. Promedio diarios (T y P)'!H17</f>
        <v>763.48677137556695</v>
      </c>
      <c r="E28" s="76">
        <f>1-(C28/D28)</f>
        <v>0.96553381716937758</v>
      </c>
      <c r="F28" s="75">
        <f>+'A.2.2. Promedio diarios (T y P)'!E17</f>
        <v>19.779166666666669</v>
      </c>
      <c r="G28" s="212">
        <v>1.173</v>
      </c>
      <c r="H28" s="78">
        <v>1.1759999999999999</v>
      </c>
      <c r="I28" s="367">
        <f>-(H28-G28)/(H27-G27)*(H27-F28)+H28</f>
        <v>1.17566875</v>
      </c>
      <c r="J28" s="36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70" t="s">
        <v>25</v>
      </c>
      <c r="D30" s="370"/>
      <c r="E30" s="368">
        <f>+'A.2.2. Promedio diarios (T y P)'!D20</f>
        <v>44672.5</v>
      </c>
      <c r="F30" s="368"/>
      <c r="G30" s="370" t="s">
        <v>26</v>
      </c>
      <c r="H30" s="370"/>
      <c r="I30" s="368">
        <f>+'A.2.2. Promedio diarios (T y P)'!G20</f>
        <v>44673.46875</v>
      </c>
      <c r="J30" s="378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1" t="s">
        <v>21</v>
      </c>
      <c r="C32" s="372"/>
      <c r="D32" s="79">
        <v>13.7</v>
      </c>
      <c r="E32" s="67" t="s">
        <v>62</v>
      </c>
      <c r="F32" s="68"/>
      <c r="G32" s="371" t="s">
        <v>22</v>
      </c>
      <c r="H32" s="372"/>
      <c r="I32" s="79">
        <v>14.2</v>
      </c>
      <c r="J32" s="67" t="s">
        <v>62</v>
      </c>
      <c r="K32" s="54"/>
      <c r="M32" s="213">
        <f>I32-D32</f>
        <v>0.5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66" t="s">
        <v>172</v>
      </c>
      <c r="C34" s="366"/>
      <c r="D34" s="366"/>
      <c r="E34" s="366"/>
      <c r="F34" s="366" t="s">
        <v>19</v>
      </c>
      <c r="G34" s="71" t="s">
        <v>1</v>
      </c>
      <c r="H34" s="72" t="s">
        <v>0</v>
      </c>
      <c r="I34" s="366" t="s">
        <v>214</v>
      </c>
      <c r="J34" s="366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66"/>
      <c r="G35" s="73">
        <f>+H35-2</f>
        <v>18</v>
      </c>
      <c r="H35" s="74">
        <f>EVEN(F36)</f>
        <v>20</v>
      </c>
      <c r="I35" s="366"/>
      <c r="J35" s="366"/>
      <c r="K35" s="54"/>
    </row>
    <row r="36" spans="1:13" x14ac:dyDescent="0.2">
      <c r="A36" s="52"/>
      <c r="B36" s="75">
        <f>AVERAGE(D32,I32)</f>
        <v>13.95</v>
      </c>
      <c r="C36" s="75">
        <f>25.4*B36/13.61</f>
        <v>26.034533431300513</v>
      </c>
      <c r="D36" s="75">
        <f>+'A.2.2. Promedio diarios (T y P)'!H24</f>
        <v>762.55068637355919</v>
      </c>
      <c r="E36" s="76">
        <f>1-(C36/D36)</f>
        <v>0.96585861911014437</v>
      </c>
      <c r="F36" s="75">
        <f>+'A.2.2. Promedio diarios (T y P)'!E24</f>
        <v>18.943478260869565</v>
      </c>
      <c r="G36" s="80">
        <v>1.173</v>
      </c>
      <c r="H36" s="81">
        <v>1.1759999999999999</v>
      </c>
      <c r="I36" s="367">
        <f>-(H36-G36)/(H35-G35)*(H35-F36)+H36</f>
        <v>1.1744152173913043</v>
      </c>
      <c r="J36" s="36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70" t="s">
        <v>25</v>
      </c>
      <c r="D38" s="370"/>
      <c r="E38" s="368">
        <f>+'A.2.2. Promedio diarios (T y P)'!D27</f>
        <v>44673.5</v>
      </c>
      <c r="F38" s="368"/>
      <c r="G38" s="370" t="s">
        <v>26</v>
      </c>
      <c r="H38" s="370"/>
      <c r="I38" s="368">
        <f>+'A.2.2. Promedio diarios (T y P)'!G27</f>
        <v>44674.458333333336</v>
      </c>
      <c r="J38" s="378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1" t="s">
        <v>21</v>
      </c>
      <c r="C40" s="372"/>
      <c r="D40" s="79">
        <v>13.5</v>
      </c>
      <c r="E40" s="67" t="s">
        <v>62</v>
      </c>
      <c r="F40" s="68"/>
      <c r="G40" s="371" t="s">
        <v>22</v>
      </c>
      <c r="H40" s="372"/>
      <c r="I40" s="79">
        <v>14</v>
      </c>
      <c r="J40" s="67" t="s">
        <v>62</v>
      </c>
      <c r="K40" s="54"/>
      <c r="M40" s="213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66" t="s">
        <v>172</v>
      </c>
      <c r="C42" s="366"/>
      <c r="D42" s="366"/>
      <c r="E42" s="366"/>
      <c r="F42" s="366" t="s">
        <v>19</v>
      </c>
      <c r="G42" s="71" t="s">
        <v>1</v>
      </c>
      <c r="H42" s="72" t="s">
        <v>0</v>
      </c>
      <c r="I42" s="366" t="s">
        <v>214</v>
      </c>
      <c r="J42" s="366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66"/>
      <c r="G43" s="73">
        <f>+H43-2</f>
        <v>18</v>
      </c>
      <c r="H43" s="74">
        <f>EVEN(F44)</f>
        <v>20</v>
      </c>
      <c r="I43" s="366"/>
      <c r="J43" s="366"/>
      <c r="K43" s="54"/>
    </row>
    <row r="44" spans="1:13" x14ac:dyDescent="0.2">
      <c r="A44" s="52"/>
      <c r="B44" s="75">
        <f>AVERAGE(D40,I40)</f>
        <v>13.75</v>
      </c>
      <c r="C44" s="75">
        <f>25.4*B44/13.61</f>
        <v>25.661278471711977</v>
      </c>
      <c r="D44" s="75">
        <f>+'A.2.2. Promedio diarios (T y P)'!H31</f>
        <v>762.02191471989397</v>
      </c>
      <c r="E44" s="76">
        <f>1-(C44/D44)</f>
        <v>0.96632475001569396</v>
      </c>
      <c r="F44" s="75">
        <f>+'A.2.2. Promedio diarios (T y P)'!E31</f>
        <v>18.309523809523814</v>
      </c>
      <c r="G44" s="80">
        <v>1.173</v>
      </c>
      <c r="H44" s="81">
        <v>1.1759999999999999</v>
      </c>
      <c r="I44" s="367">
        <f>-(H44-G44)/(H43-G43)*(H43-F44)+H44</f>
        <v>1.1734642857142858</v>
      </c>
      <c r="J44" s="36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70" t="s">
        <v>25</v>
      </c>
      <c r="D46" s="370"/>
      <c r="E46" s="368">
        <f>+'A.2.2. Promedio diarios (T y P)'!D34</f>
        <v>44674.493055555555</v>
      </c>
      <c r="F46" s="368"/>
      <c r="G46" s="370" t="s">
        <v>26</v>
      </c>
      <c r="H46" s="370"/>
      <c r="I46" s="368">
        <f>+'A.2.2. Promedio diarios (T y P)'!G34</f>
        <v>44675.449305555558</v>
      </c>
      <c r="J46" s="378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1" t="s">
        <v>21</v>
      </c>
      <c r="C48" s="372"/>
      <c r="D48" s="79">
        <v>13.4</v>
      </c>
      <c r="E48" s="67" t="s">
        <v>62</v>
      </c>
      <c r="F48" s="68"/>
      <c r="G48" s="371" t="s">
        <v>22</v>
      </c>
      <c r="H48" s="372"/>
      <c r="I48" s="79">
        <v>14</v>
      </c>
      <c r="J48" s="67" t="s">
        <v>62</v>
      </c>
      <c r="K48" s="54"/>
      <c r="M48" s="213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66" t="s">
        <v>172</v>
      </c>
      <c r="C50" s="366"/>
      <c r="D50" s="366"/>
      <c r="E50" s="366"/>
      <c r="F50" s="366" t="s">
        <v>19</v>
      </c>
      <c r="G50" s="71" t="s">
        <v>1</v>
      </c>
      <c r="H50" s="72" t="s">
        <v>0</v>
      </c>
      <c r="I50" s="366" t="s">
        <v>214</v>
      </c>
      <c r="J50" s="366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66"/>
      <c r="G51" s="73">
        <f>+H51-2</f>
        <v>16</v>
      </c>
      <c r="H51" s="74">
        <f>EVEN(F52)</f>
        <v>18</v>
      </c>
      <c r="I51" s="366"/>
      <c r="J51" s="366"/>
      <c r="K51" s="54"/>
    </row>
    <row r="52" spans="1:13" x14ac:dyDescent="0.2">
      <c r="A52" s="52"/>
      <c r="B52" s="75">
        <f>AVERAGE(D48,I48)</f>
        <v>13.7</v>
      </c>
      <c r="C52" s="75">
        <f>25.4*B52/13.61</f>
        <v>25.56796473181484</v>
      </c>
      <c r="D52" s="75">
        <f>+'A.2.2. Promedio diarios (T y P)'!H38</f>
        <v>761.54625317064995</v>
      </c>
      <c r="E52" s="76">
        <f>1-(C52/D52)</f>
        <v>0.96642624840531455</v>
      </c>
      <c r="F52" s="75">
        <f>+'A.2.2. Promedio diarios (T y P)'!E38</f>
        <v>17.895652173913042</v>
      </c>
      <c r="G52" s="80">
        <v>1.169</v>
      </c>
      <c r="H52" s="81">
        <v>1.173</v>
      </c>
      <c r="I52" s="367">
        <f>-(H52-G52)/(H51-G51)*(H51-F52)+H52</f>
        <v>1.1727913043478262</v>
      </c>
      <c r="J52" s="36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0" t="s">
        <v>25</v>
      </c>
      <c r="D54" s="370"/>
      <c r="E54" s="368">
        <f>+'A.2.2. Promedio diarios (T y P)'!D41</f>
        <v>44676.4375</v>
      </c>
      <c r="F54" s="368"/>
      <c r="G54" s="370" t="s">
        <v>26</v>
      </c>
      <c r="H54" s="370"/>
      <c r="I54" s="368">
        <f>+'A.2.2. Promedio diarios (T y P)'!G41</f>
        <v>44677.420138888891</v>
      </c>
      <c r="J54" s="378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1" t="s">
        <v>21</v>
      </c>
      <c r="C56" s="372"/>
      <c r="D56" s="79">
        <v>13.4</v>
      </c>
      <c r="E56" s="67" t="s">
        <v>62</v>
      </c>
      <c r="F56" s="68"/>
      <c r="G56" s="371" t="s">
        <v>22</v>
      </c>
      <c r="H56" s="372"/>
      <c r="I56" s="79">
        <v>14.1</v>
      </c>
      <c r="J56" s="67" t="s">
        <v>62</v>
      </c>
      <c r="K56" s="54"/>
      <c r="M56" s="213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66" t="s">
        <v>172</v>
      </c>
      <c r="C58" s="366"/>
      <c r="D58" s="366"/>
      <c r="E58" s="366"/>
      <c r="F58" s="366" t="s">
        <v>19</v>
      </c>
      <c r="G58" s="71" t="s">
        <v>1</v>
      </c>
      <c r="H58" s="72" t="s">
        <v>0</v>
      </c>
      <c r="I58" s="366" t="s">
        <v>214</v>
      </c>
      <c r="J58" s="366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66"/>
      <c r="G59" s="73">
        <f>+H59-2</f>
        <v>18</v>
      </c>
      <c r="H59" s="74">
        <f>EVEN(F60)</f>
        <v>20</v>
      </c>
      <c r="I59" s="366"/>
      <c r="J59" s="366"/>
      <c r="K59" s="54"/>
    </row>
    <row r="60" spans="1:13" x14ac:dyDescent="0.2">
      <c r="A60" s="52"/>
      <c r="B60" s="75">
        <f>AVERAGE(D56,I56)</f>
        <v>13.75</v>
      </c>
      <c r="C60" s="75">
        <f>25.4*B60/13.61</f>
        <v>25.661278471711977</v>
      </c>
      <c r="D60" s="75">
        <f>+'A.2.2. Promedio diarios (T y P)'!H45</f>
        <v>761.01468624833115</v>
      </c>
      <c r="E60" s="76">
        <f>1-(C60/D60)</f>
        <v>0.96628017969243463</v>
      </c>
      <c r="F60" s="75">
        <f>+'A.2.2. Promedio diarios (T y P)'!E45</f>
        <v>18.320833333333336</v>
      </c>
      <c r="G60" s="80">
        <v>1.173</v>
      </c>
      <c r="H60" s="81">
        <v>1.1759999999999999</v>
      </c>
      <c r="I60" s="367">
        <f>-(H60-G60)/(H59-G59)*(H59-F60)+H60</f>
        <v>1.17348125</v>
      </c>
      <c r="J60" s="36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70" t="s">
        <v>25</v>
      </c>
      <c r="D62" s="370"/>
      <c r="E62" s="368" t="e">
        <f>+'A.2.2. Promedio diarios (T y P)'!#REF!</f>
        <v>#REF!</v>
      </c>
      <c r="F62" s="368"/>
      <c r="G62" s="370" t="s">
        <v>26</v>
      </c>
      <c r="H62" s="370"/>
      <c r="I62" s="368" t="e">
        <f>+'A.2.2. Promedio diarios (T y P)'!#REF!</f>
        <v>#REF!</v>
      </c>
      <c r="J62" s="378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1" t="s">
        <v>21</v>
      </c>
      <c r="C64" s="372"/>
      <c r="D64" s="66"/>
      <c r="E64" s="67" t="s">
        <v>62</v>
      </c>
      <c r="F64" s="68"/>
      <c r="G64" s="371" t="s">
        <v>22</v>
      </c>
      <c r="H64" s="372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66" t="s">
        <v>172</v>
      </c>
      <c r="C66" s="366"/>
      <c r="D66" s="366"/>
      <c r="E66" s="366"/>
      <c r="F66" s="366" t="s">
        <v>19</v>
      </c>
      <c r="G66" s="71" t="s">
        <v>1</v>
      </c>
      <c r="H66" s="71" t="s">
        <v>0</v>
      </c>
      <c r="I66" s="366" t="s">
        <v>174</v>
      </c>
      <c r="J66" s="366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66"/>
      <c r="G67" s="73" t="e">
        <f>+H67-2</f>
        <v>#REF!</v>
      </c>
      <c r="H67" s="73" t="e">
        <f>EVEN(F68)</f>
        <v>#REF!</v>
      </c>
      <c r="I67" s="366"/>
      <c r="J67" s="366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79" t="e">
        <f>-(H68-G68)/(H67-G67)*(H67-F68)+H68</f>
        <v>#REF!</v>
      </c>
      <c r="J68" s="38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70" t="s">
        <v>25</v>
      </c>
      <c r="D70" s="370"/>
      <c r="E70" s="368" t="e">
        <f>+'A.2.2. Promedio diarios (T y P)'!#REF!</f>
        <v>#REF!</v>
      </c>
      <c r="F70" s="368"/>
      <c r="G70" s="370" t="s">
        <v>26</v>
      </c>
      <c r="H70" s="370"/>
      <c r="I70" s="368" t="e">
        <f>+'A.2.2. Promedio diarios (T y P)'!#REF!</f>
        <v>#REF!</v>
      </c>
      <c r="J70" s="369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1" t="s">
        <v>21</v>
      </c>
      <c r="C72" s="372"/>
      <c r="D72" s="66"/>
      <c r="E72" s="67" t="s">
        <v>62</v>
      </c>
      <c r="F72" s="68"/>
      <c r="G72" s="371" t="s">
        <v>22</v>
      </c>
      <c r="H72" s="372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73" t="s">
        <v>172</v>
      </c>
      <c r="C74" s="374"/>
      <c r="D74" s="374"/>
      <c r="E74" s="375"/>
      <c r="F74" s="376" t="s">
        <v>19</v>
      </c>
      <c r="G74" s="71" t="s">
        <v>1</v>
      </c>
      <c r="H74" s="72" t="s">
        <v>0</v>
      </c>
      <c r="I74" s="360" t="s">
        <v>174</v>
      </c>
      <c r="J74" s="361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77"/>
      <c r="G75" s="73" t="e">
        <f>+H75-2</f>
        <v>#REF!</v>
      </c>
      <c r="H75" s="74" t="e">
        <f>EVEN(F76)</f>
        <v>#REF!</v>
      </c>
      <c r="I75" s="362"/>
      <c r="J75" s="363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64" t="e">
        <f>-(H76-G76)/(H75-G75)*(H75-F76)+H76</f>
        <v>#REF!</v>
      </c>
      <c r="J76" s="36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70" t="s">
        <v>25</v>
      </c>
      <c r="D78" s="370"/>
      <c r="E78" s="368" t="e">
        <f>+'A.2.2. Promedio diarios (T y P)'!#REF!</f>
        <v>#REF!</v>
      </c>
      <c r="F78" s="368"/>
      <c r="G78" s="370" t="s">
        <v>26</v>
      </c>
      <c r="H78" s="370"/>
      <c r="I78" s="368" t="e">
        <f>+'A.2.2. Promedio diarios (T y P)'!#REF!</f>
        <v>#REF!</v>
      </c>
      <c r="J78" s="369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1" t="s">
        <v>21</v>
      </c>
      <c r="C80" s="372"/>
      <c r="D80" s="66"/>
      <c r="E80" s="67" t="s">
        <v>62</v>
      </c>
      <c r="F80" s="68"/>
      <c r="G80" s="371" t="s">
        <v>22</v>
      </c>
      <c r="H80" s="372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73" t="s">
        <v>172</v>
      </c>
      <c r="C82" s="374"/>
      <c r="D82" s="374"/>
      <c r="E82" s="375"/>
      <c r="F82" s="376" t="s">
        <v>19</v>
      </c>
      <c r="G82" s="71" t="s">
        <v>1</v>
      </c>
      <c r="H82" s="72" t="s">
        <v>0</v>
      </c>
      <c r="I82" s="360" t="s">
        <v>34</v>
      </c>
      <c r="J82" s="361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77"/>
      <c r="G83" s="73" t="e">
        <f>+H83-2</f>
        <v>#REF!</v>
      </c>
      <c r="H83" s="74" t="e">
        <f>EVEN(F84)</f>
        <v>#REF!</v>
      </c>
      <c r="I83" s="362"/>
      <c r="J83" s="363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64" t="e">
        <f>-(H84-G84)/(H83-G83)*(H83-F84)+H84</f>
        <v>#REF!</v>
      </c>
      <c r="J84" s="36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70" t="s">
        <v>25</v>
      </c>
      <c r="D86" s="370"/>
      <c r="E86" s="368" t="e">
        <f>+'A.2.2. Promedio diarios (T y P)'!#REF!</f>
        <v>#REF!</v>
      </c>
      <c r="F86" s="368"/>
      <c r="G86" s="370" t="s">
        <v>26</v>
      </c>
      <c r="H86" s="370"/>
      <c r="I86" s="368" t="e">
        <f>+'A.2.2. Promedio diarios (T y P)'!#REF!</f>
        <v>#REF!</v>
      </c>
      <c r="J86" s="369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1" t="s">
        <v>21</v>
      </c>
      <c r="C88" s="372"/>
      <c r="D88" s="66"/>
      <c r="E88" s="67" t="s">
        <v>62</v>
      </c>
      <c r="F88" s="68"/>
      <c r="G88" s="371" t="s">
        <v>22</v>
      </c>
      <c r="H88" s="372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73" t="s">
        <v>172</v>
      </c>
      <c r="C90" s="374"/>
      <c r="D90" s="374"/>
      <c r="E90" s="375"/>
      <c r="F90" s="376" t="s">
        <v>19</v>
      </c>
      <c r="G90" s="71" t="s">
        <v>1</v>
      </c>
      <c r="H90" s="72" t="s">
        <v>0</v>
      </c>
      <c r="I90" s="360" t="s">
        <v>34</v>
      </c>
      <c r="J90" s="361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77"/>
      <c r="G91" s="73" t="e">
        <f>+H91-2</f>
        <v>#REF!</v>
      </c>
      <c r="H91" s="74" t="e">
        <f>EVEN(F92)</f>
        <v>#REF!</v>
      </c>
      <c r="I91" s="362"/>
      <c r="J91" s="363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64" t="e">
        <f>-(H92-G92)/(H91-G91)*(H91-F92)+H92</f>
        <v>#REF!</v>
      </c>
      <c r="J92" s="36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70" t="s">
        <v>25</v>
      </c>
      <c r="D94" s="370"/>
      <c r="E94" s="368" t="e">
        <f>+'A.2.2. Promedio diarios (T y P)'!#REF!</f>
        <v>#REF!</v>
      </c>
      <c r="F94" s="368"/>
      <c r="G94" s="370" t="s">
        <v>26</v>
      </c>
      <c r="H94" s="370"/>
      <c r="I94" s="368" t="e">
        <f>+'A.2.2. Promedio diarios (T y P)'!#REF!</f>
        <v>#REF!</v>
      </c>
      <c r="J94" s="369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1" t="s">
        <v>21</v>
      </c>
      <c r="C96" s="372"/>
      <c r="D96" s="66"/>
      <c r="E96" s="67" t="s">
        <v>62</v>
      </c>
      <c r="F96" s="68"/>
      <c r="G96" s="371" t="s">
        <v>22</v>
      </c>
      <c r="H96" s="372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73" t="s">
        <v>172</v>
      </c>
      <c r="C98" s="374"/>
      <c r="D98" s="374"/>
      <c r="E98" s="375"/>
      <c r="F98" s="376" t="s">
        <v>19</v>
      </c>
      <c r="G98" s="71" t="s">
        <v>1</v>
      </c>
      <c r="H98" s="72" t="s">
        <v>0</v>
      </c>
      <c r="I98" s="360" t="s">
        <v>34</v>
      </c>
      <c r="J98" s="361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77"/>
      <c r="G99" s="73" t="e">
        <f>+H99-2</f>
        <v>#REF!</v>
      </c>
      <c r="H99" s="74" t="e">
        <f>EVEN(F100)</f>
        <v>#REF!</v>
      </c>
      <c r="I99" s="362"/>
      <c r="J99" s="363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64" t="e">
        <f>-(H100-G100)/(H99-G99)*(H99-F100)+H100</f>
        <v>#REF!</v>
      </c>
      <c r="J100" s="36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70" t="s">
        <v>25</v>
      </c>
      <c r="D102" s="370"/>
      <c r="E102" s="368" t="e">
        <f>+'A.2.2. Promedio diarios (T y P)'!#REF!</f>
        <v>#REF!</v>
      </c>
      <c r="F102" s="368"/>
      <c r="G102" s="370" t="s">
        <v>26</v>
      </c>
      <c r="H102" s="370"/>
      <c r="I102" s="368" t="e">
        <f>+'A.2.2. Promedio diarios (T y P)'!#REF!</f>
        <v>#REF!</v>
      </c>
      <c r="J102" s="369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1" t="s">
        <v>21</v>
      </c>
      <c r="C104" s="372"/>
      <c r="D104" s="66"/>
      <c r="E104" s="67" t="s">
        <v>62</v>
      </c>
      <c r="F104" s="68"/>
      <c r="G104" s="371" t="s">
        <v>22</v>
      </c>
      <c r="H104" s="372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73" t="s">
        <v>172</v>
      </c>
      <c r="C106" s="374"/>
      <c r="D106" s="374"/>
      <c r="E106" s="375"/>
      <c r="F106" s="376" t="s">
        <v>19</v>
      </c>
      <c r="G106" s="71" t="s">
        <v>1</v>
      </c>
      <c r="H106" s="72" t="s">
        <v>0</v>
      </c>
      <c r="I106" s="360" t="s">
        <v>34</v>
      </c>
      <c r="J106" s="361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77"/>
      <c r="G107" s="73" t="e">
        <f>+H107-2</f>
        <v>#REF!</v>
      </c>
      <c r="H107" s="74" t="e">
        <f>EVEN(F108)</f>
        <v>#REF!</v>
      </c>
      <c r="I107" s="362"/>
      <c r="J107" s="363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64" t="e">
        <f>-(H108-G108)/(H107-G107)*(H107-F108)+H108</f>
        <v>#REF!</v>
      </c>
      <c r="J108" s="36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70" t="s">
        <v>25</v>
      </c>
      <c r="D110" s="370"/>
      <c r="E110" s="368" t="e">
        <f>+'A.2.2. Promedio diarios (T y P)'!#REF!</f>
        <v>#REF!</v>
      </c>
      <c r="F110" s="368"/>
      <c r="G110" s="370" t="s">
        <v>26</v>
      </c>
      <c r="H110" s="370"/>
      <c r="I110" s="368" t="e">
        <f>+'A.2.2. Promedio diarios (T y P)'!#REF!</f>
        <v>#REF!</v>
      </c>
      <c r="J110" s="369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1" t="s">
        <v>21</v>
      </c>
      <c r="C112" s="372"/>
      <c r="D112" s="66"/>
      <c r="E112" s="67" t="s">
        <v>62</v>
      </c>
      <c r="F112" s="68"/>
      <c r="G112" s="371" t="s">
        <v>22</v>
      </c>
      <c r="H112" s="372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73" t="s">
        <v>172</v>
      </c>
      <c r="C114" s="374"/>
      <c r="D114" s="374"/>
      <c r="E114" s="375"/>
      <c r="F114" s="376" t="s">
        <v>19</v>
      </c>
      <c r="G114" s="71" t="s">
        <v>1</v>
      </c>
      <c r="H114" s="72" t="s">
        <v>0</v>
      </c>
      <c r="I114" s="360" t="s">
        <v>34</v>
      </c>
      <c r="J114" s="361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77"/>
      <c r="G115" s="73" t="e">
        <f>+H115-2</f>
        <v>#REF!</v>
      </c>
      <c r="H115" s="74" t="e">
        <f>EVEN(F116)</f>
        <v>#REF!</v>
      </c>
      <c r="I115" s="362"/>
      <c r="J115" s="363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64" t="e">
        <f>-(H116-G116)/(H115-G115)*(H115-F116)+H116</f>
        <v>#REF!</v>
      </c>
      <c r="J116" s="36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70" t="s">
        <v>25</v>
      </c>
      <c r="D118" s="370"/>
      <c r="E118" s="368" t="e">
        <f>+'A.2.2. Promedio diarios (T y P)'!#REF!</f>
        <v>#REF!</v>
      </c>
      <c r="F118" s="368"/>
      <c r="G118" s="370" t="s">
        <v>26</v>
      </c>
      <c r="H118" s="370"/>
      <c r="I118" s="368" t="e">
        <f>+'A.2.2. Promedio diarios (T y P)'!#REF!</f>
        <v>#REF!</v>
      </c>
      <c r="J118" s="369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1" t="s">
        <v>21</v>
      </c>
      <c r="C120" s="372"/>
      <c r="D120" s="66"/>
      <c r="E120" s="67" t="s">
        <v>62</v>
      </c>
      <c r="F120" s="68"/>
      <c r="G120" s="371" t="s">
        <v>22</v>
      </c>
      <c r="H120" s="372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73" t="s">
        <v>172</v>
      </c>
      <c r="C122" s="374"/>
      <c r="D122" s="374"/>
      <c r="E122" s="375"/>
      <c r="F122" s="376" t="s">
        <v>19</v>
      </c>
      <c r="G122" s="71" t="s">
        <v>1</v>
      </c>
      <c r="H122" s="72" t="s">
        <v>0</v>
      </c>
      <c r="I122" s="360" t="s">
        <v>34</v>
      </c>
      <c r="J122" s="361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77"/>
      <c r="G123" s="73" t="e">
        <f>+H123-2</f>
        <v>#REF!</v>
      </c>
      <c r="H123" s="74" t="e">
        <f>EVEN(F124)</f>
        <v>#REF!</v>
      </c>
      <c r="I123" s="362"/>
      <c r="J123" s="363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64" t="e">
        <f>-(H124-G124)/(H123-G123)*(H123-F124)+H124</f>
        <v>#REF!</v>
      </c>
      <c r="J124" s="36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70" t="s">
        <v>25</v>
      </c>
      <c r="D126" s="370"/>
      <c r="E126" s="368" t="e">
        <f>+'A.2.2. Promedio diarios (T y P)'!#REF!</f>
        <v>#REF!</v>
      </c>
      <c r="F126" s="368"/>
      <c r="G126" s="370" t="s">
        <v>26</v>
      </c>
      <c r="H126" s="370"/>
      <c r="I126" s="368" t="e">
        <f>+'A.2.2. Promedio diarios (T y P)'!#REF!</f>
        <v>#REF!</v>
      </c>
      <c r="J126" s="369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1" t="s">
        <v>21</v>
      </c>
      <c r="C128" s="372"/>
      <c r="D128" s="66"/>
      <c r="E128" s="67" t="s">
        <v>62</v>
      </c>
      <c r="F128" s="68"/>
      <c r="G128" s="371" t="s">
        <v>22</v>
      </c>
      <c r="H128" s="372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73" t="s">
        <v>172</v>
      </c>
      <c r="C130" s="374"/>
      <c r="D130" s="374"/>
      <c r="E130" s="375"/>
      <c r="F130" s="376" t="s">
        <v>19</v>
      </c>
      <c r="G130" s="71" t="s">
        <v>1</v>
      </c>
      <c r="H130" s="72" t="s">
        <v>0</v>
      </c>
      <c r="I130" s="360" t="s">
        <v>34</v>
      </c>
      <c r="J130" s="361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77"/>
      <c r="G131" s="73" t="e">
        <f>+H131-2</f>
        <v>#REF!</v>
      </c>
      <c r="H131" s="74" t="e">
        <f>EVEN(F132)</f>
        <v>#REF!</v>
      </c>
      <c r="I131" s="362"/>
      <c r="J131" s="363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64" t="e">
        <f>-(H132-G132)/(H131-G131)*(H131-F132)+H132</f>
        <v>#REF!</v>
      </c>
      <c r="J132" s="36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70" t="s">
        <v>25</v>
      </c>
      <c r="D134" s="370"/>
      <c r="E134" s="368" t="e">
        <f>+'A.2.2. Promedio diarios (T y P)'!#REF!</f>
        <v>#REF!</v>
      </c>
      <c r="F134" s="368"/>
      <c r="G134" s="370" t="s">
        <v>26</v>
      </c>
      <c r="H134" s="370"/>
      <c r="I134" s="368" t="e">
        <f>+'A.2.2. Promedio diarios (T y P)'!#REF!</f>
        <v>#REF!</v>
      </c>
      <c r="J134" s="369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1" t="s">
        <v>21</v>
      </c>
      <c r="C136" s="372"/>
      <c r="D136" s="66"/>
      <c r="E136" s="67" t="s">
        <v>62</v>
      </c>
      <c r="F136" s="68"/>
      <c r="G136" s="371" t="s">
        <v>22</v>
      </c>
      <c r="H136" s="372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73" t="s">
        <v>172</v>
      </c>
      <c r="C138" s="374"/>
      <c r="D138" s="374"/>
      <c r="E138" s="375"/>
      <c r="F138" s="376" t="s">
        <v>19</v>
      </c>
      <c r="G138" s="71" t="s">
        <v>1</v>
      </c>
      <c r="H138" s="72" t="s">
        <v>0</v>
      </c>
      <c r="I138" s="360" t="s">
        <v>34</v>
      </c>
      <c r="J138" s="361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77"/>
      <c r="G139" s="73" t="e">
        <f>+H139-2</f>
        <v>#REF!</v>
      </c>
      <c r="H139" s="74" t="e">
        <f>EVEN(F140)</f>
        <v>#REF!</v>
      </c>
      <c r="I139" s="362"/>
      <c r="J139" s="363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64" t="e">
        <f>-(H140-G140)/(H139-G139)*(H139-F140)+H140</f>
        <v>#REF!</v>
      </c>
      <c r="J140" s="36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0" t="s">
        <v>13</v>
      </c>
      <c r="C142" s="340"/>
      <c r="D142" s="340"/>
      <c r="E142" s="340"/>
      <c r="F142" s="340"/>
      <c r="G142" s="340"/>
      <c r="H142" s="340"/>
      <c r="I142" s="340"/>
      <c r="J142" s="340"/>
      <c r="K142" s="54"/>
    </row>
    <row r="143" spans="1:11" ht="35.25" customHeight="1" x14ac:dyDescent="0.2">
      <c r="A143" s="52"/>
      <c r="B143" s="341" t="s">
        <v>243</v>
      </c>
      <c r="C143" s="341"/>
      <c r="D143" s="341"/>
      <c r="E143" s="341"/>
      <c r="F143" s="341"/>
      <c r="G143" s="341"/>
      <c r="H143" s="341"/>
      <c r="I143" s="341"/>
      <c r="J143" s="341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2" zoomScale="90" zoomScaleNormal="100" zoomScaleSheetLayoutView="90" zoomScalePageLayoutView="70" workbookViewId="0">
      <selection activeCell="Q20" sqref="Q20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13"/>
      <c r="C2" s="414"/>
      <c r="D2" s="415"/>
      <c r="E2" s="422" t="s">
        <v>239</v>
      </c>
      <c r="F2" s="423"/>
      <c r="G2" s="423"/>
      <c r="H2" s="423"/>
      <c r="I2" s="423"/>
      <c r="J2" s="423"/>
      <c r="K2" s="423"/>
      <c r="L2" s="423"/>
      <c r="M2" s="424"/>
      <c r="N2" s="95"/>
    </row>
    <row r="3" spans="1:14" s="7" customFormat="1" ht="12.75" customHeight="1" x14ac:dyDescent="0.2">
      <c r="A3" s="82"/>
      <c r="B3" s="416"/>
      <c r="C3" s="417"/>
      <c r="D3" s="418"/>
      <c r="E3" s="425"/>
      <c r="F3" s="426"/>
      <c r="G3" s="426"/>
      <c r="H3" s="426"/>
      <c r="I3" s="426"/>
      <c r="J3" s="426"/>
      <c r="K3" s="426"/>
      <c r="L3" s="426"/>
      <c r="M3" s="427"/>
      <c r="N3" s="95"/>
    </row>
    <row r="4" spans="1:14" s="7" customFormat="1" ht="12.75" customHeight="1" x14ac:dyDescent="0.2">
      <c r="A4" s="82"/>
      <c r="B4" s="416"/>
      <c r="C4" s="417"/>
      <c r="D4" s="418"/>
      <c r="E4" s="425"/>
      <c r="F4" s="426"/>
      <c r="G4" s="426"/>
      <c r="H4" s="426"/>
      <c r="I4" s="426"/>
      <c r="J4" s="426"/>
      <c r="K4" s="426"/>
      <c r="L4" s="426"/>
      <c r="M4" s="427"/>
      <c r="N4" s="95"/>
    </row>
    <row r="5" spans="1:14" s="7" customFormat="1" ht="13.5" customHeight="1" x14ac:dyDescent="0.2">
      <c r="A5" s="82"/>
      <c r="B5" s="419"/>
      <c r="C5" s="420"/>
      <c r="D5" s="421"/>
      <c r="E5" s="428"/>
      <c r="F5" s="429"/>
      <c r="G5" s="429"/>
      <c r="H5" s="429"/>
      <c r="I5" s="429"/>
      <c r="J5" s="429"/>
      <c r="K5" s="429"/>
      <c r="L5" s="429"/>
      <c r="M5" s="430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50" t="s">
        <v>180</v>
      </c>
      <c r="C7" s="350"/>
      <c r="D7" s="350"/>
      <c r="E7" s="33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338"/>
      <c r="G7" s="338"/>
      <c r="H7" s="338"/>
      <c r="I7" s="338"/>
      <c r="J7" s="338"/>
      <c r="K7" s="338"/>
      <c r="L7" s="338"/>
      <c r="M7" s="338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50" t="s">
        <v>205</v>
      </c>
      <c r="C9" s="350"/>
      <c r="D9" s="350"/>
      <c r="E9" s="336" t="str">
        <f>'A.2.1. Promedio meteorologia'!B8</f>
        <v>CA-VMP-2</v>
      </c>
      <c r="F9" s="336"/>
      <c r="G9" s="147"/>
      <c r="H9" s="147"/>
      <c r="I9" s="353" t="s">
        <v>181</v>
      </c>
      <c r="J9" s="353"/>
      <c r="K9" s="401" t="str">
        <f>'A.2.1. Promedio meteorologia'!E8</f>
        <v>0004-4-2022-411</v>
      </c>
      <c r="L9" s="401"/>
      <c r="M9" s="401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81" t="s">
        <v>15</v>
      </c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53" t="s">
        <v>227</v>
      </c>
      <c r="C13" s="353"/>
      <c r="D13" s="353"/>
      <c r="E13" s="352" t="s">
        <v>230</v>
      </c>
      <c r="F13" s="352"/>
      <c r="G13" s="352"/>
      <c r="H13" s="352"/>
      <c r="I13" s="352"/>
      <c r="J13" s="352"/>
      <c r="K13" s="352"/>
      <c r="L13" s="352"/>
      <c r="M13" s="352"/>
      <c r="N13" s="68"/>
    </row>
    <row r="14" spans="1:14" s="4" customFormat="1" ht="15.6" customHeight="1" x14ac:dyDescent="0.2">
      <c r="A14" s="112"/>
      <c r="B14" s="353" t="s">
        <v>226</v>
      </c>
      <c r="C14" s="353"/>
      <c r="D14" s="353"/>
      <c r="E14" s="352" t="s">
        <v>14</v>
      </c>
      <c r="F14" s="352"/>
      <c r="G14" s="353" t="s">
        <v>228</v>
      </c>
      <c r="H14" s="353"/>
      <c r="I14" s="352" t="s">
        <v>231</v>
      </c>
      <c r="J14" s="352"/>
      <c r="K14" s="265" t="s">
        <v>229</v>
      </c>
      <c r="L14" s="352" t="s">
        <v>245</v>
      </c>
      <c r="M14" s="352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34" t="s">
        <v>173</v>
      </c>
      <c r="H16" s="435"/>
      <c r="I16" s="434" t="s">
        <v>214</v>
      </c>
      <c r="J16" s="435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31" t="s">
        <v>157</v>
      </c>
      <c r="D17" s="305" t="s">
        <v>397</v>
      </c>
      <c r="E17" s="88">
        <f>+'A.2.2. Promedio diarios (T y P)'!D13</f>
        <v>44671.520833333336</v>
      </c>
      <c r="F17" s="88">
        <f>+'A.2.2. Promedio diarios (T y P)'!G13</f>
        <v>44672.479166666664</v>
      </c>
      <c r="G17" s="436">
        <f>+'A.2.2. Promedio diarios (T y P)'!M13</f>
        <v>1379.9999999930151</v>
      </c>
      <c r="H17" s="437"/>
      <c r="I17" s="397">
        <f>+'A.2.3. Flujo promedio'!I28</f>
        <v>1.17566875</v>
      </c>
      <c r="J17" s="398"/>
      <c r="K17" s="89">
        <f t="shared" ref="K17:K31" si="0">+I17*G17</f>
        <v>1622.4228749917881</v>
      </c>
      <c r="L17" s="90">
        <v>182000</v>
      </c>
      <c r="M17" s="207">
        <f>IF(L17="","",L17/K17)</f>
        <v>112.17790552966729</v>
      </c>
      <c r="N17" s="86"/>
    </row>
    <row r="18" spans="1:15" x14ac:dyDescent="0.2">
      <c r="A18" s="86"/>
      <c r="B18" s="91">
        <v>2</v>
      </c>
      <c r="C18" s="432"/>
      <c r="D18" s="77" t="s">
        <v>398</v>
      </c>
      <c r="E18" s="92">
        <f>+'A.2.2. Promedio diarios (T y P)'!D20</f>
        <v>44672.5</v>
      </c>
      <c r="F18" s="92">
        <f>+'A.2.2. Promedio diarios (T y P)'!G20</f>
        <v>44673.46875</v>
      </c>
      <c r="G18" s="408">
        <f>+'A.2.2. Promedio diarios (T y P)'!M20</f>
        <v>1395</v>
      </c>
      <c r="H18" s="409"/>
      <c r="I18" s="395">
        <f>'A.2.3. Flujo promedio'!I36:J36</f>
        <v>1.1744152173913043</v>
      </c>
      <c r="J18" s="396"/>
      <c r="K18" s="93">
        <f t="shared" si="0"/>
        <v>1638.3092282608695</v>
      </c>
      <c r="L18" s="94">
        <v>170000</v>
      </c>
      <c r="M18" s="208">
        <f t="shared" ref="M18:M31" si="1">IF(L18="","",L18/K18)</f>
        <v>103.76551451184937</v>
      </c>
      <c r="N18" s="86"/>
    </row>
    <row r="19" spans="1:15" x14ac:dyDescent="0.2">
      <c r="A19" s="86"/>
      <c r="B19" s="91">
        <v>3</v>
      </c>
      <c r="C19" s="432"/>
      <c r="D19" s="77" t="s">
        <v>399</v>
      </c>
      <c r="E19" s="92">
        <f>+'A.2.2. Promedio diarios (T y P)'!D27</f>
        <v>44673.5</v>
      </c>
      <c r="F19" s="92">
        <f>+'A.2.2. Promedio diarios (T y P)'!G27</f>
        <v>44674.458333333336</v>
      </c>
      <c r="G19" s="408">
        <f>+'A.2.2. Promedio diarios (T y P)'!M27</f>
        <v>1380.0000000034925</v>
      </c>
      <c r="H19" s="409"/>
      <c r="I19" s="395">
        <f>'A.2.3. Flujo promedio'!I44:J44</f>
        <v>1.1734642857142858</v>
      </c>
      <c r="J19" s="396"/>
      <c r="K19" s="93">
        <f t="shared" si="0"/>
        <v>1619.3807142898127</v>
      </c>
      <c r="L19" s="94">
        <v>137000</v>
      </c>
      <c r="M19" s="208">
        <f t="shared" si="1"/>
        <v>84.60024180297961</v>
      </c>
      <c r="N19" s="86"/>
    </row>
    <row r="20" spans="1:15" x14ac:dyDescent="0.2">
      <c r="A20" s="86"/>
      <c r="B20" s="91">
        <v>4</v>
      </c>
      <c r="C20" s="432"/>
      <c r="D20" s="77" t="s">
        <v>400</v>
      </c>
      <c r="E20" s="92">
        <f>+'A.2.2. Promedio diarios (T y P)'!D34</f>
        <v>44674.493055555555</v>
      </c>
      <c r="F20" s="92">
        <f>+'A.2.2. Promedio diarios (T y P)'!G34</f>
        <v>44675.449305555558</v>
      </c>
      <c r="G20" s="408">
        <f>+'A.2.2. Promedio diarios (T y P)'!M34</f>
        <v>1377.000000004191</v>
      </c>
      <c r="H20" s="409"/>
      <c r="I20" s="395">
        <f>'A.2.3. Flujo promedio'!I52:J52</f>
        <v>1.1727913043478262</v>
      </c>
      <c r="J20" s="396"/>
      <c r="K20" s="93">
        <f t="shared" si="0"/>
        <v>1614.9336260918717</v>
      </c>
      <c r="L20" s="94">
        <v>127000</v>
      </c>
      <c r="M20" s="208">
        <f t="shared" si="1"/>
        <v>78.641002916843789</v>
      </c>
      <c r="N20" s="86"/>
    </row>
    <row r="21" spans="1:15" ht="13.5" thickBot="1" x14ac:dyDescent="0.25">
      <c r="A21" s="86"/>
      <c r="B21" s="155">
        <v>5</v>
      </c>
      <c r="C21" s="432"/>
      <c r="D21" s="314" t="s">
        <v>402</v>
      </c>
      <c r="E21" s="157">
        <f>+'A.2.2. Promedio diarios (T y P)'!D41</f>
        <v>44676.4375</v>
      </c>
      <c r="F21" s="157">
        <f>+'A.2.2. Promedio diarios (T y P)'!G41</f>
        <v>44677.420138888891</v>
      </c>
      <c r="G21" s="438">
        <f>+'A.2.2. Promedio diarios (T y P)'!M41</f>
        <v>1415.0000000023283</v>
      </c>
      <c r="H21" s="439"/>
      <c r="I21" s="395">
        <f>'A.2.3. Flujo promedio'!I60:J60</f>
        <v>1.17348125</v>
      </c>
      <c r="J21" s="396"/>
      <c r="K21" s="158">
        <f t="shared" si="0"/>
        <v>1660.4759687527323</v>
      </c>
      <c r="L21" s="159">
        <v>158000</v>
      </c>
      <c r="M21" s="208">
        <f t="shared" si="1"/>
        <v>95.153439720468711</v>
      </c>
      <c r="N21" s="86"/>
      <c r="O21" s="304">
        <f>AVERAGE(M17:M21)</f>
        <v>94.867620896361757</v>
      </c>
    </row>
    <row r="22" spans="1:15" hidden="1" x14ac:dyDescent="0.2">
      <c r="A22" s="86"/>
      <c r="B22" s="190">
        <v>6</v>
      </c>
      <c r="C22" s="432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06" t="e">
        <f>+'A.2.2. Promedio diarios (T y P)'!#REF!</f>
        <v>#REF!</v>
      </c>
      <c r="H22" s="407"/>
      <c r="I22" s="395" t="e">
        <f>+#REF!</f>
        <v>#REF!</v>
      </c>
      <c r="J22" s="396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32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08" t="e">
        <f>+'A.2.2. Promedio diarios (T y P)'!#REF!</f>
        <v>#REF!</v>
      </c>
      <c r="H23" s="409"/>
      <c r="I23" s="395" t="e">
        <f>+#REF!</f>
        <v>#REF!</v>
      </c>
      <c r="J23" s="396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32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08" t="e">
        <f>+'A.2.2. Promedio diarios (T y P)'!#REF!</f>
        <v>#REF!</v>
      </c>
      <c r="H24" s="409"/>
      <c r="I24" s="395" t="e">
        <f>+#REF!</f>
        <v>#REF!</v>
      </c>
      <c r="J24" s="396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32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399" t="e">
        <f>+'A.2.2. Promedio diarios (T y P)'!#REF!</f>
        <v>#REF!</v>
      </c>
      <c r="H25" s="400"/>
      <c r="I25" s="395" t="e">
        <f>+#REF!</f>
        <v>#REF!</v>
      </c>
      <c r="J25" s="396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32"/>
      <c r="D26" s="77"/>
      <c r="E26" s="92" t="e">
        <f>+'A.2.2. Promedio diarios (T y P)'!#REF!</f>
        <v>#REF!</v>
      </c>
      <c r="F26" s="92">
        <f>+'A.2.2. Promedio diarios (T y P)'!G9</f>
        <v>0</v>
      </c>
      <c r="G26" s="399" t="e">
        <f>+'A.2.2. Promedio diarios (T y P)'!#REF!</f>
        <v>#REF!</v>
      </c>
      <c r="H26" s="400"/>
      <c r="I26" s="395" t="e">
        <f>+#REF!</f>
        <v>#REF!</v>
      </c>
      <c r="J26" s="396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32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399" t="e">
        <f>+'A.2.2. Promedio diarios (T y P)'!#REF!</f>
        <v>#REF!</v>
      </c>
      <c r="H27" s="400"/>
      <c r="I27" s="395" t="e">
        <f>+#REF!</f>
        <v>#REF!</v>
      </c>
      <c r="J27" s="396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32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399" t="e">
        <f>+'A.2.2. Promedio diarios (T y P)'!#REF!</f>
        <v>#REF!</v>
      </c>
      <c r="H28" s="400"/>
      <c r="I28" s="395" t="e">
        <f>+#REF!</f>
        <v>#REF!</v>
      </c>
      <c r="J28" s="396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32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399" t="e">
        <f>+'A.2.2. Promedio diarios (T y P)'!#REF!</f>
        <v>#REF!</v>
      </c>
      <c r="H29" s="400"/>
      <c r="I29" s="395" t="e">
        <f>+#REF!</f>
        <v>#REF!</v>
      </c>
      <c r="J29" s="396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32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399" t="e">
        <f>+'A.2.2. Promedio diarios (T y P)'!#REF!</f>
        <v>#REF!</v>
      </c>
      <c r="H30" s="400"/>
      <c r="I30" s="395" t="e">
        <f>+#REF!</f>
        <v>#REF!</v>
      </c>
      <c r="J30" s="396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33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04" t="e">
        <f>+'A.2.2. Promedio diarios (T y P)'!#REF!</f>
        <v>#REF!</v>
      </c>
      <c r="H31" s="405"/>
      <c r="I31" s="402" t="e">
        <f>+#REF!</f>
        <v>#REF!</v>
      </c>
      <c r="J31" s="403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10" t="s">
        <v>401</v>
      </c>
      <c r="C34" s="411"/>
      <c r="D34" s="411"/>
      <c r="E34" s="411"/>
      <c r="F34" s="411"/>
      <c r="G34" s="411"/>
      <c r="H34" s="411"/>
      <c r="I34" s="411"/>
      <c r="J34" s="411"/>
      <c r="K34" s="411"/>
      <c r="L34" s="411"/>
      <c r="M34" s="41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B14:D14"/>
    <mergeCell ref="G14:H14"/>
    <mergeCell ref="I14:J14"/>
    <mergeCell ref="E14:F14"/>
    <mergeCell ref="E13:M13"/>
    <mergeCell ref="L14:M14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G31:H31"/>
    <mergeCell ref="G22:H22"/>
    <mergeCell ref="G23:H23"/>
    <mergeCell ref="G24:H24"/>
    <mergeCell ref="G25:H25"/>
    <mergeCell ref="G26:H26"/>
    <mergeCell ref="I31:J31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38" zoomScale="95" zoomScaleNormal="90" zoomScaleSheetLayoutView="95" zoomScalePageLayoutView="60" workbookViewId="0">
      <selection activeCell="B52" sqref="B52:S88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8" t="s">
        <v>242</v>
      </c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50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51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52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51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52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53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5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0" t="s">
        <v>180</v>
      </c>
      <c r="C7" s="460"/>
      <c r="D7" s="460"/>
      <c r="E7" s="45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50" t="s">
        <v>205</v>
      </c>
      <c r="C9" s="350"/>
      <c r="D9" s="350"/>
      <c r="E9" s="101" t="str">
        <f>+'A.2.1. Promedio meteorologia'!B8</f>
        <v>CA-VMP-2</v>
      </c>
      <c r="F9" s="147"/>
      <c r="G9" s="353" t="s">
        <v>181</v>
      </c>
      <c r="H9" s="353"/>
      <c r="I9" s="180" t="str">
        <f>'A.2.1. Promedio meteorologia'!E8</f>
        <v>0004-4-2022-411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44" t="s">
        <v>105</v>
      </c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6"/>
      <c r="T11" s="191"/>
    </row>
    <row r="12" spans="1:26" s="16" customFormat="1" ht="12.6" customHeight="1" x14ac:dyDescent="0.2">
      <c r="A12" s="36"/>
      <c r="B12" s="442" t="s">
        <v>183</v>
      </c>
      <c r="C12" s="443"/>
      <c r="D12" s="441" t="s">
        <v>104</v>
      </c>
      <c r="E12" s="443" t="s">
        <v>147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7"/>
      <c r="T12" s="192"/>
      <c r="V12" s="216"/>
      <c r="W12" s="216"/>
      <c r="X12" s="216"/>
    </row>
    <row r="13" spans="1:26" ht="12.75" customHeight="1" x14ac:dyDescent="0.2">
      <c r="A13" s="20"/>
      <c r="B13" s="442"/>
      <c r="C13" s="443"/>
      <c r="D13" s="441"/>
      <c r="E13" s="37">
        <f>'A.2.4. Cálculo PM10 y VM'!$E17</f>
        <v>44671.520833333336</v>
      </c>
      <c r="F13" s="37">
        <f>'A.2.4. Cálculo PM10 y VM'!$E18</f>
        <v>44672.5</v>
      </c>
      <c r="G13" s="37">
        <f>'A.2.4. Cálculo PM10 y VM'!$E19</f>
        <v>44673.5</v>
      </c>
      <c r="H13" s="37">
        <f>'A.2.4. Cálculo PM10 y VM'!$E20</f>
        <v>44674.493055555555</v>
      </c>
      <c r="I13" s="37">
        <f>'A.2.4. Cálculo PM10 y VM'!$E21</f>
        <v>44676.4375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914.4</v>
      </c>
      <c r="F14" s="307">
        <v>652.66</v>
      </c>
      <c r="G14" s="307">
        <v>763.93399999999997</v>
      </c>
      <c r="H14" s="307">
        <v>576.13900000000001</v>
      </c>
      <c r="I14" s="307">
        <v>678.85699999999997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278</v>
      </c>
      <c r="W14" s="12" t="s">
        <v>279</v>
      </c>
      <c r="X14" s="12" t="s">
        <v>280</v>
      </c>
      <c r="Y14" s="12" t="s">
        <v>281</v>
      </c>
      <c r="Z14" s="12" t="s">
        <v>282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19" t="s">
        <v>256</v>
      </c>
      <c r="F15" s="307" t="s">
        <v>256</v>
      </c>
      <c r="G15" s="307" t="s">
        <v>256</v>
      </c>
      <c r="H15" s="307" t="s">
        <v>256</v>
      </c>
      <c r="I15" s="307" t="s">
        <v>256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264</v>
      </c>
      <c r="W15" s="12" t="s">
        <v>264</v>
      </c>
      <c r="X15" s="12" t="s">
        <v>264</v>
      </c>
      <c r="Y15" s="12" t="s">
        <v>264</v>
      </c>
      <c r="Z15" s="12" t="s">
        <v>264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19">
        <v>13.95</v>
      </c>
      <c r="F16" s="319">
        <v>6.3369999999999997</v>
      </c>
      <c r="G16" s="319">
        <v>3.9449999999999998</v>
      </c>
      <c r="H16" s="319">
        <v>6.5670000000000002</v>
      </c>
      <c r="I16" s="319">
        <v>8.43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283</v>
      </c>
      <c r="W16" s="12" t="s">
        <v>284</v>
      </c>
      <c r="X16" s="12" t="s">
        <v>285</v>
      </c>
      <c r="Y16" s="12" t="s">
        <v>286</v>
      </c>
      <c r="Z16" s="12" t="s">
        <v>274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19">
        <v>28.75</v>
      </c>
      <c r="F17" s="319">
        <v>26.082000000000001</v>
      </c>
      <c r="G17" s="319">
        <v>24.196000000000002</v>
      </c>
      <c r="H17" s="319">
        <v>19.78</v>
      </c>
      <c r="I17" s="319">
        <v>176.249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287</v>
      </c>
      <c r="W17" s="12" t="s">
        <v>288</v>
      </c>
      <c r="X17" s="12" t="s">
        <v>289</v>
      </c>
      <c r="Y17" s="12" t="s">
        <v>290</v>
      </c>
      <c r="Z17" s="12" t="s">
        <v>291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257</v>
      </c>
      <c r="F18" s="307" t="s">
        <v>257</v>
      </c>
      <c r="G18" s="307" t="s">
        <v>257</v>
      </c>
      <c r="H18" s="307" t="s">
        <v>257</v>
      </c>
      <c r="I18" s="307" t="s">
        <v>257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261</v>
      </c>
      <c r="W18" s="12" t="s">
        <v>261</v>
      </c>
      <c r="X18" s="12" t="s">
        <v>261</v>
      </c>
      <c r="Y18" s="12" t="s">
        <v>261</v>
      </c>
      <c r="Z18" s="12" t="s">
        <v>261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19">
        <v>1.403</v>
      </c>
      <c r="F19" s="319" t="s">
        <v>271</v>
      </c>
      <c r="G19" s="319" t="s">
        <v>271</v>
      </c>
      <c r="H19" s="307" t="s">
        <v>271</v>
      </c>
      <c r="I19" s="319" t="s">
        <v>271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292</v>
      </c>
      <c r="W19" s="12" t="s">
        <v>268</v>
      </c>
      <c r="X19" s="12" t="s">
        <v>268</v>
      </c>
      <c r="Y19" s="12" t="s">
        <v>268</v>
      </c>
      <c r="Z19" s="12" t="s">
        <v>268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19">
        <v>9.6829999999999998</v>
      </c>
      <c r="F20" s="319">
        <v>5.359</v>
      </c>
      <c r="G20" s="319">
        <v>5.52</v>
      </c>
      <c r="H20" s="307">
        <v>5.2439999999999998</v>
      </c>
      <c r="I20" s="319">
        <v>12.098000000000001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293</v>
      </c>
      <c r="W20" s="12" t="s">
        <v>294</v>
      </c>
      <c r="X20" s="12" t="s">
        <v>295</v>
      </c>
      <c r="Y20" s="12" t="s">
        <v>296</v>
      </c>
      <c r="Z20" s="12" t="s">
        <v>297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19">
        <v>12.65</v>
      </c>
      <c r="F21" s="319">
        <v>23.298999999999999</v>
      </c>
      <c r="G21" s="319">
        <v>4.508</v>
      </c>
      <c r="H21" s="319">
        <v>5.5890000000000004</v>
      </c>
      <c r="I21" s="319">
        <v>18.239000000000001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298</v>
      </c>
      <c r="W21" s="12" t="s">
        <v>299</v>
      </c>
      <c r="X21" s="12" t="s">
        <v>300</v>
      </c>
      <c r="Y21" s="12" t="s">
        <v>301</v>
      </c>
      <c r="Z21" s="12" t="s">
        <v>302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4205.5039999999999</v>
      </c>
      <c r="F22" s="307">
        <v>3833.9389999999999</v>
      </c>
      <c r="G22" s="307">
        <v>4170.3599999999997</v>
      </c>
      <c r="H22" s="307">
        <v>2954.442</v>
      </c>
      <c r="I22" s="307">
        <v>3539.056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303</v>
      </c>
      <c r="W22" s="12" t="s">
        <v>304</v>
      </c>
      <c r="X22" s="12" t="s">
        <v>305</v>
      </c>
      <c r="Y22" s="12" t="s">
        <v>306</v>
      </c>
      <c r="Z22" s="12" t="s">
        <v>307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19">
        <v>1.978</v>
      </c>
      <c r="F23" s="319">
        <v>2.5760000000000001</v>
      </c>
      <c r="G23" s="319">
        <v>1.2649999999999999</v>
      </c>
      <c r="H23" s="319">
        <v>0.94299999999999995</v>
      </c>
      <c r="I23" s="319">
        <v>1.633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308</v>
      </c>
      <c r="W23" s="12" t="s">
        <v>309</v>
      </c>
      <c r="X23" s="12" t="s">
        <v>310</v>
      </c>
      <c r="Y23" s="12" t="s">
        <v>311</v>
      </c>
      <c r="Z23" s="12" t="s">
        <v>312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1405.415</v>
      </c>
      <c r="F24" s="307">
        <v>1367.35</v>
      </c>
      <c r="G24" s="307">
        <v>145.54400000000001</v>
      </c>
      <c r="H24" s="307">
        <v>218.983</v>
      </c>
      <c r="I24" s="319">
        <v>1600.2940000000001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313</v>
      </c>
      <c r="W24" s="12" t="s">
        <v>314</v>
      </c>
      <c r="X24" s="12" t="s">
        <v>315</v>
      </c>
      <c r="Y24" s="12" t="s">
        <v>316</v>
      </c>
      <c r="Z24" s="12" t="s">
        <v>317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19">
        <v>22.471</v>
      </c>
      <c r="F25" s="319">
        <v>4.117</v>
      </c>
      <c r="G25" s="319">
        <v>2.7370000000000001</v>
      </c>
      <c r="H25" s="319">
        <v>22.724</v>
      </c>
      <c r="I25" s="319">
        <v>27.968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318</v>
      </c>
      <c r="W25" s="12" t="s">
        <v>319</v>
      </c>
      <c r="X25" s="12" t="s">
        <v>320</v>
      </c>
      <c r="Y25" s="12" t="s">
        <v>321</v>
      </c>
      <c r="Z25" s="12" t="s">
        <v>322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19">
        <v>5.3129999999999997</v>
      </c>
      <c r="F26" s="319">
        <v>6.4169999999999998</v>
      </c>
      <c r="G26" s="319">
        <v>2.944</v>
      </c>
      <c r="H26" s="319">
        <v>3.3809999999999998</v>
      </c>
      <c r="I26" s="319">
        <v>7.5209999999999999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323</v>
      </c>
      <c r="W26" s="12" t="s">
        <v>324</v>
      </c>
      <c r="X26" s="12" t="s">
        <v>325</v>
      </c>
      <c r="Y26" s="12" t="s">
        <v>326</v>
      </c>
      <c r="Z26" s="12" t="s">
        <v>327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19">
        <v>18.239000000000001</v>
      </c>
      <c r="F27" s="319">
        <v>18.446000000000002</v>
      </c>
      <c r="G27" s="319">
        <v>16.030999999999999</v>
      </c>
      <c r="H27" s="319">
        <v>11.936999999999999</v>
      </c>
      <c r="I27" s="319">
        <v>21.091000000000001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302</v>
      </c>
      <c r="W27" s="12" t="s">
        <v>328</v>
      </c>
      <c r="X27" s="12" t="s">
        <v>329</v>
      </c>
      <c r="Y27" s="12" t="s">
        <v>330</v>
      </c>
      <c r="Z27" s="12" t="s">
        <v>331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>
        <v>234.28</v>
      </c>
      <c r="F28" s="307">
        <v>213.6</v>
      </c>
      <c r="G28" s="307">
        <v>232.55</v>
      </c>
      <c r="H28" s="307">
        <v>180.23</v>
      </c>
      <c r="I28" s="307">
        <v>220.62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332</v>
      </c>
      <c r="W28" s="12" t="s">
        <v>333</v>
      </c>
      <c r="X28" s="12" t="s">
        <v>334</v>
      </c>
      <c r="Y28" s="12" t="s">
        <v>335</v>
      </c>
      <c r="Z28" s="12" t="s">
        <v>336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2055.59</v>
      </c>
      <c r="F29" s="307">
        <v>1333.14</v>
      </c>
      <c r="G29" s="307">
        <v>1497.08</v>
      </c>
      <c r="H29" s="307">
        <v>1207.9000000000001</v>
      </c>
      <c r="I29" s="307">
        <v>1637.29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337</v>
      </c>
      <c r="W29" s="12" t="s">
        <v>338</v>
      </c>
      <c r="X29" s="12" t="s">
        <v>339</v>
      </c>
      <c r="Y29" s="12" t="s">
        <v>340</v>
      </c>
      <c r="Z29" s="12" t="s">
        <v>341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19">
        <v>1.4950000000000001</v>
      </c>
      <c r="F30" s="319">
        <v>1.2649999999999999</v>
      </c>
      <c r="G30" s="319">
        <v>1.242</v>
      </c>
      <c r="H30" s="319">
        <v>0.94299999999999995</v>
      </c>
      <c r="I30" s="319">
        <v>1.3109999999999999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342</v>
      </c>
      <c r="W30" s="12" t="s">
        <v>310</v>
      </c>
      <c r="X30" s="12" t="s">
        <v>343</v>
      </c>
      <c r="Y30" s="12" t="s">
        <v>311</v>
      </c>
      <c r="Z30" s="12" t="s">
        <v>344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2061.4</v>
      </c>
      <c r="F31" s="307">
        <v>2079.38</v>
      </c>
      <c r="G31" s="307">
        <v>1577.43</v>
      </c>
      <c r="H31" s="307">
        <v>1326.48</v>
      </c>
      <c r="I31" s="307">
        <v>1550.06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345</v>
      </c>
      <c r="W31" s="12" t="s">
        <v>346</v>
      </c>
      <c r="X31" s="12" t="s">
        <v>347</v>
      </c>
      <c r="Y31" s="12" t="s">
        <v>348</v>
      </c>
      <c r="Z31" s="12" t="s">
        <v>349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19">
        <v>47.392000000000003</v>
      </c>
      <c r="F32" s="319">
        <v>40.883000000000003</v>
      </c>
      <c r="G32" s="319">
        <v>40.86</v>
      </c>
      <c r="H32" s="319">
        <v>28.532</v>
      </c>
      <c r="I32" s="319">
        <v>39.526000000000003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350</v>
      </c>
      <c r="W32" s="12" t="s">
        <v>351</v>
      </c>
      <c r="X32" s="12" t="s">
        <v>352</v>
      </c>
      <c r="Y32" s="12" t="s">
        <v>353</v>
      </c>
      <c r="Z32" s="12" t="s">
        <v>354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 t="s">
        <v>258</v>
      </c>
      <c r="F33" s="307" t="s">
        <v>258</v>
      </c>
      <c r="G33" s="307">
        <v>0.621</v>
      </c>
      <c r="H33" s="307" t="s">
        <v>258</v>
      </c>
      <c r="I33" s="307">
        <v>0.57499999999999996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262</v>
      </c>
      <c r="W33" s="12" t="s">
        <v>262</v>
      </c>
      <c r="X33" s="12" t="s">
        <v>355</v>
      </c>
      <c r="Y33" s="12" t="s">
        <v>262</v>
      </c>
      <c r="Z33" s="12" t="s">
        <v>356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19">
        <v>26.254999999999999</v>
      </c>
      <c r="F34" s="319">
        <v>41.941000000000003</v>
      </c>
      <c r="G34" s="319">
        <v>1.53</v>
      </c>
      <c r="H34" s="319">
        <v>1.7829999999999999</v>
      </c>
      <c r="I34" s="319">
        <v>57.19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357</v>
      </c>
      <c r="W34" s="12" t="s">
        <v>358</v>
      </c>
      <c r="X34" s="12" t="s">
        <v>359</v>
      </c>
      <c r="Y34" s="12" t="s">
        <v>360</v>
      </c>
      <c r="Z34" s="12" t="s">
        <v>361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19">
        <v>5.923</v>
      </c>
      <c r="F35" s="319">
        <v>4.2670000000000003</v>
      </c>
      <c r="G35" s="319">
        <v>3.4620000000000002</v>
      </c>
      <c r="H35" s="319">
        <v>2.6110000000000002</v>
      </c>
      <c r="I35" s="319">
        <v>5.923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275</v>
      </c>
      <c r="W35" s="12" t="s">
        <v>362</v>
      </c>
      <c r="X35" s="12" t="s">
        <v>363</v>
      </c>
      <c r="Y35" s="12" t="s">
        <v>364</v>
      </c>
      <c r="Z35" s="12" t="s">
        <v>275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19" t="s">
        <v>259</v>
      </c>
      <c r="F36" s="319" t="s">
        <v>259</v>
      </c>
      <c r="G36" s="319" t="s">
        <v>259</v>
      </c>
      <c r="H36" s="319" t="s">
        <v>259</v>
      </c>
      <c r="I36" s="319" t="s">
        <v>259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265</v>
      </c>
      <c r="W36" s="12" t="s">
        <v>265</v>
      </c>
      <c r="X36" s="12" t="s">
        <v>265</v>
      </c>
      <c r="Y36" s="12" t="s">
        <v>265</v>
      </c>
      <c r="Z36" s="12" t="s">
        <v>265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19">
        <v>1509.421</v>
      </c>
      <c r="F37" s="319">
        <v>358.98399999999998</v>
      </c>
      <c r="G37" s="319">
        <v>83.605000000000004</v>
      </c>
      <c r="H37" s="319">
        <v>414.66699999999997</v>
      </c>
      <c r="I37" s="319">
        <v>1360.105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365</v>
      </c>
      <c r="W37" s="12" t="s">
        <v>366</v>
      </c>
      <c r="X37" s="12" t="s">
        <v>367</v>
      </c>
      <c r="Y37" s="12" t="s">
        <v>368</v>
      </c>
      <c r="Z37" s="12" t="s">
        <v>369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565.17999999999995</v>
      </c>
      <c r="F38" s="307">
        <v>609.67999999999995</v>
      </c>
      <c r="G38" s="307">
        <v>442.61</v>
      </c>
      <c r="H38" s="307">
        <v>408.66</v>
      </c>
      <c r="I38" s="307">
        <v>494.22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370</v>
      </c>
      <c r="W38" s="12" t="s">
        <v>371</v>
      </c>
      <c r="X38" s="12" t="s">
        <v>372</v>
      </c>
      <c r="Y38" s="12" t="s">
        <v>373</v>
      </c>
      <c r="Z38" s="12" t="s">
        <v>374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 t="s">
        <v>272</v>
      </c>
      <c r="F39" s="307">
        <v>3.01</v>
      </c>
      <c r="G39" s="307" t="s">
        <v>272</v>
      </c>
      <c r="H39" s="307" t="s">
        <v>272</v>
      </c>
      <c r="I39" s="307" t="s">
        <v>272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269</v>
      </c>
      <c r="W39" s="12" t="s">
        <v>375</v>
      </c>
      <c r="X39" s="12" t="s">
        <v>269</v>
      </c>
      <c r="Y39" s="12" t="s">
        <v>269</v>
      </c>
      <c r="Z39" s="12" t="s">
        <v>269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 t="s">
        <v>273</v>
      </c>
      <c r="F40" s="307" t="s">
        <v>273</v>
      </c>
      <c r="G40" s="307" t="s">
        <v>273</v>
      </c>
      <c r="H40" s="307" t="s">
        <v>273</v>
      </c>
      <c r="I40" s="307" t="s">
        <v>273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270</v>
      </c>
      <c r="W40" s="12" t="s">
        <v>270</v>
      </c>
      <c r="X40" s="12" t="s">
        <v>270</v>
      </c>
      <c r="Y40" s="12" t="s">
        <v>270</v>
      </c>
      <c r="Z40" s="12" t="s">
        <v>270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0">
        <v>15797.9</v>
      </c>
      <c r="F41" s="320">
        <v>17616.599999999999</v>
      </c>
      <c r="G41" s="320">
        <v>11947</v>
      </c>
      <c r="H41" s="320">
        <v>10591</v>
      </c>
      <c r="I41" s="307">
        <v>12335.9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376</v>
      </c>
      <c r="W41" s="12" t="s">
        <v>377</v>
      </c>
      <c r="X41" s="12" t="s">
        <v>378</v>
      </c>
      <c r="Y41" s="12" t="s">
        <v>379</v>
      </c>
      <c r="Z41" s="12" t="s">
        <v>380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260</v>
      </c>
      <c r="F42" s="307" t="s">
        <v>260</v>
      </c>
      <c r="G42" s="307" t="s">
        <v>260</v>
      </c>
      <c r="H42" s="307" t="s">
        <v>260</v>
      </c>
      <c r="I42" s="307" t="s">
        <v>260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263</v>
      </c>
      <c r="W42" s="12" t="s">
        <v>263</v>
      </c>
      <c r="X42" s="12" t="s">
        <v>263</v>
      </c>
      <c r="Y42" s="12" t="s">
        <v>263</v>
      </c>
      <c r="Z42" s="12" t="s">
        <v>263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19">
        <v>18.895</v>
      </c>
      <c r="F43" s="319">
        <v>12.685</v>
      </c>
      <c r="G43" s="319">
        <v>15.375999999999999</v>
      </c>
      <c r="H43" s="319">
        <v>10.454000000000001</v>
      </c>
      <c r="I43" s="319">
        <v>13.076000000000001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381</v>
      </c>
      <c r="W43" s="12" t="s">
        <v>382</v>
      </c>
      <c r="X43" s="12" t="s">
        <v>383</v>
      </c>
      <c r="Y43" s="12" t="s">
        <v>384</v>
      </c>
      <c r="Z43" s="12" t="s">
        <v>385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19">
        <v>10.063000000000001</v>
      </c>
      <c r="F45" s="319">
        <v>6.6820000000000004</v>
      </c>
      <c r="G45" s="319">
        <v>4.0369999999999999</v>
      </c>
      <c r="H45" s="319">
        <v>5.7389999999999999</v>
      </c>
      <c r="I45" s="319">
        <v>9.5570000000000004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386</v>
      </c>
      <c r="W45" s="12" t="s">
        <v>387</v>
      </c>
      <c r="X45" s="12" t="s">
        <v>388</v>
      </c>
      <c r="Y45" s="12" t="s">
        <v>389</v>
      </c>
      <c r="Z45" s="12" t="s">
        <v>390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262.86</v>
      </c>
      <c r="F46" s="307">
        <v>335.44</v>
      </c>
      <c r="G46" s="307">
        <v>200.85</v>
      </c>
      <c r="H46" s="307">
        <v>155.28</v>
      </c>
      <c r="I46" s="307">
        <v>267.16000000000003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391</v>
      </c>
      <c r="W46" s="12" t="s">
        <v>392</v>
      </c>
      <c r="X46" s="12" t="s">
        <v>393</v>
      </c>
      <c r="Y46" s="12" t="s">
        <v>394</v>
      </c>
      <c r="Z46" s="12" t="s">
        <v>395</v>
      </c>
    </row>
    <row r="47" spans="1:26" ht="4.5" customHeight="1" x14ac:dyDescent="0.2">
      <c r="A47" s="20"/>
      <c r="B47" s="41"/>
      <c r="C47" s="42"/>
      <c r="D47" s="43"/>
      <c r="E47" s="323"/>
      <c r="F47" s="324"/>
      <c r="G47" s="323"/>
      <c r="H47" s="323"/>
      <c r="I47" s="323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5"/>
      <c r="F49" s="326"/>
      <c r="G49" s="326"/>
      <c r="H49" s="33"/>
      <c r="I49" s="326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396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7" t="s">
        <v>189</v>
      </c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9"/>
      <c r="T52" s="191"/>
    </row>
    <row r="53" spans="1:26" s="16" customFormat="1" ht="12.6" customHeight="1" x14ac:dyDescent="0.2">
      <c r="A53" s="36"/>
      <c r="B53" s="442" t="s">
        <v>183</v>
      </c>
      <c r="C53" s="443"/>
      <c r="D53" s="441" t="s">
        <v>104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7"/>
      <c r="T53" s="192"/>
      <c r="V53" s="216"/>
      <c r="W53" s="216"/>
      <c r="X53" s="216"/>
    </row>
    <row r="54" spans="1:26" ht="12.75" customHeight="1" x14ac:dyDescent="0.2">
      <c r="A54" s="20"/>
      <c r="B54" s="442"/>
      <c r="C54" s="443"/>
      <c r="D54" s="441"/>
      <c r="E54" s="37">
        <f>'A.2.4. Cálculo PM10 y VM'!$E17</f>
        <v>44671.520833333336</v>
      </c>
      <c r="F54" s="37">
        <f>'A.2.4. Cálculo PM10 y VM'!$E18</f>
        <v>44672.5</v>
      </c>
      <c r="G54" s="37">
        <f>'A.2.4. Cálculo PM10 y VM'!$E19</f>
        <v>44673.5</v>
      </c>
      <c r="H54" s="37">
        <f>'A.2.4. Cálculo PM10 y VM'!$E20</f>
        <v>44674.493055555555</v>
      </c>
      <c r="I54" s="37">
        <f>'A.2.4. Cálculo PM10 y VM'!$E21</f>
        <v>44676.4375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40" t="s">
        <v>179</v>
      </c>
      <c r="C55" s="441"/>
      <c r="D55" s="441"/>
      <c r="E55" s="47">
        <f>'A.2.4. Cálculo PM10 y VM'!K17</f>
        <v>1622.4228749917881</v>
      </c>
      <c r="F55" s="47">
        <f>'A.2.4. Cálculo PM10 y VM'!K18</f>
        <v>1638.3092282608695</v>
      </c>
      <c r="G55" s="47">
        <f>'A.2.4. Cálculo PM10 y VM'!K19</f>
        <v>1619.3807142898127</v>
      </c>
      <c r="H55" s="47">
        <f>'A.2.4. Cálculo PM10 y VM'!K20</f>
        <v>1614.9336260918717</v>
      </c>
      <c r="I55" s="47">
        <f>'A.2.4. Cálculo PM10 y VM'!K21</f>
        <v>1660.4759687527323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0.56360152096883387</v>
      </c>
      <c r="F56" s="48">
        <f>IF(ISNUMBER(FIND("&lt;",F14)),"&lt; L.C.",PRODUCT(F14,1/F$55))</f>
        <v>0.39837412177237413</v>
      </c>
      <c r="G56" s="48">
        <f>IF(ISNUMBER(FIND("&lt;",G14)),"&lt; L.C.",PRODUCT(G14,1/G$55))</f>
        <v>0.4717445337337039</v>
      </c>
      <c r="H56" s="48">
        <f>IF(ISNUMBER(FIND("&lt;",H14)),"&lt; L.C.",PRODUCT(H14,1/H$55))</f>
        <v>0.35675707700399584</v>
      </c>
      <c r="I56" s="48">
        <f>IF(ISNUMBER(FIND("&lt;",I14)),"&lt; L.C.",PRODUCT(I14,1/I$55))</f>
        <v>0.40883277612859631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8.5982515502135079E-3</v>
      </c>
      <c r="F58" s="48">
        <f t="shared" si="3"/>
        <v>3.8680121497740552E-3</v>
      </c>
      <c r="G58" s="48">
        <f t="shared" si="3"/>
        <v>2.4361164519179166E-3</v>
      </c>
      <c r="H58" s="48">
        <f t="shared" si="3"/>
        <v>4.0664209933457731E-3</v>
      </c>
      <c r="I58" s="48">
        <f t="shared" si="3"/>
        <v>5.0768575749591842E-3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1.7720410900977659E-2</v>
      </c>
      <c r="F59" s="48">
        <f t="shared" si="5"/>
        <v>1.5920071467635619E-2</v>
      </c>
      <c r="G59" s="48">
        <f t="shared" si="5"/>
        <v>1.494151423842989E-2</v>
      </c>
      <c r="H59" s="48">
        <f t="shared" si="5"/>
        <v>1.224818139917457E-2</v>
      </c>
      <c r="I59" s="48">
        <f t="shared" si="5"/>
        <v>0.10614366200818284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>
        <f t="shared" si="7"/>
        <v>8.6475605196770992E-4</v>
      </c>
      <c r="F61" s="48" t="str">
        <f t="shared" si="7"/>
        <v>&lt; L.C.</v>
      </c>
      <c r="G61" s="48" t="str">
        <f t="shared" si="7"/>
        <v>&lt; L.C.</v>
      </c>
      <c r="H61" s="48" t="str">
        <f t="shared" si="7"/>
        <v>&lt; L.C.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5.968234391449276E-3</v>
      </c>
      <c r="F62" s="48">
        <f t="shared" si="10"/>
        <v>3.2710552486411807E-3</v>
      </c>
      <c r="G62" s="48">
        <f t="shared" si="10"/>
        <v>3.408710472645602E-3</v>
      </c>
      <c r="H62" s="48">
        <f t="shared" si="10"/>
        <v>3.2471922779206998E-3</v>
      </c>
      <c r="I62" s="48">
        <f t="shared" si="10"/>
        <v>7.2858627451786737E-3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7.7969807964301712E-3</v>
      </c>
      <c r="F63" s="48">
        <f t="shared" si="12"/>
        <v>1.4221368956538695E-2</v>
      </c>
      <c r="G63" s="48">
        <f t="shared" si="12"/>
        <v>2.7837802193272417E-3</v>
      </c>
      <c r="H63" s="48">
        <f t="shared" si="12"/>
        <v>3.4608233488365356E-3</v>
      </c>
      <c r="I63" s="48">
        <f t="shared" si="12"/>
        <v>1.0984199918111575E-2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7.849430647848845E-3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0.15698861295697689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2.5921133539375707</v>
      </c>
      <c r="F64" s="48">
        <f t="shared" si="15"/>
        <v>2.3401803114237953</v>
      </c>
      <c r="G64" s="48">
        <f t="shared" si="15"/>
        <v>2.5752807620837523</v>
      </c>
      <c r="H64" s="48">
        <f t="shared" si="15"/>
        <v>1.8294510388948491</v>
      </c>
      <c r="I64" s="48">
        <f t="shared" si="15"/>
        <v>2.131350327616222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1.219164269987263E-3</v>
      </c>
      <c r="F65" s="48">
        <f t="shared" si="17"/>
        <v>1.5723527375442587E-3</v>
      </c>
      <c r="G65" s="48">
        <f t="shared" si="17"/>
        <v>7.8116281664795039E-4</v>
      </c>
      <c r="H65" s="48">
        <f t="shared" si="17"/>
        <v>5.839249271699504E-4</v>
      </c>
      <c r="I65" s="48">
        <f t="shared" si="17"/>
        <v>9.8345295609826209E-4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0.86624456648339199</v>
      </c>
      <c r="F66" s="48">
        <f t="shared" si="19"/>
        <v>0.83461044863398359</v>
      </c>
      <c r="G66" s="48">
        <f t="shared" si="19"/>
        <v>8.9876332795422384E-2</v>
      </c>
      <c r="H66" s="48">
        <f t="shared" si="19"/>
        <v>0.13559876174597799</v>
      </c>
      <c r="I66" s="48">
        <f t="shared" si="19"/>
        <v>0.96375619407612501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1.385027316020414E-2</v>
      </c>
      <c r="F67" s="48">
        <f t="shared" si="21"/>
        <v>2.512956607325199E-3</v>
      </c>
      <c r="G67" s="48">
        <f t="shared" si="21"/>
        <v>1.6901522760201112E-3</v>
      </c>
      <c r="H67" s="48">
        <f t="shared" si="21"/>
        <v>1.4071166537656365E-2</v>
      </c>
      <c r="I67" s="48">
        <f t="shared" si="21"/>
        <v>1.6843363304443474E-2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3.2747319345006716E-3</v>
      </c>
      <c r="F68" s="48">
        <f t="shared" si="23"/>
        <v>3.9168429801325726E-3</v>
      </c>
      <c r="G68" s="48">
        <f t="shared" si="23"/>
        <v>1.8179789187443211E-3</v>
      </c>
      <c r="H68" s="48">
        <f t="shared" si="23"/>
        <v>2.0935844949751879E-3</v>
      </c>
      <c r="I68" s="48">
        <f t="shared" si="23"/>
        <v>4.5294241780863614E-3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1.1241828675580228E-2</v>
      </c>
      <c r="F69" s="48">
        <f t="shared" si="25"/>
        <v>1.1259168709915139E-2</v>
      </c>
      <c r="G69" s="48">
        <f t="shared" si="25"/>
        <v>9.8994633309749357E-3</v>
      </c>
      <c r="H69" s="48">
        <f t="shared" si="25"/>
        <v>7.391635053687908E-3</v>
      </c>
      <c r="I69" s="48">
        <f t="shared" si="25"/>
        <v>1.2701779728762061E-2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0.14440131707412335</v>
      </c>
      <c r="F70" s="48">
        <f t="shared" si="27"/>
        <v>0.13037831705724132</v>
      </c>
      <c r="G70" s="48">
        <f t="shared" si="27"/>
        <v>0.14360427906045919</v>
      </c>
      <c r="H70" s="48">
        <f t="shared" si="27"/>
        <v>0.11160210988742328</v>
      </c>
      <c r="I70" s="48">
        <f t="shared" si="27"/>
        <v>0.13286551817170764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1.2669878067457625</v>
      </c>
      <c r="F71" s="48">
        <f t="shared" si="29"/>
        <v>0.8137291648019227</v>
      </c>
      <c r="G71" s="48">
        <f t="shared" si="29"/>
        <v>0.92447686130222428</v>
      </c>
      <c r="H71" s="48">
        <f t="shared" si="29"/>
        <v>0.74795643640358767</v>
      </c>
      <c r="I71" s="48">
        <f t="shared" si="29"/>
        <v>0.9860365526577608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9.2146136685083838E-4</v>
      </c>
      <c r="F72" s="48">
        <f t="shared" si="31"/>
        <v>7.7213750504405551E-4</v>
      </c>
      <c r="G72" s="48">
        <f t="shared" si="31"/>
        <v>7.6695985634526054E-4</v>
      </c>
      <c r="H72" s="48">
        <f t="shared" si="31"/>
        <v>5.839249271699504E-4</v>
      </c>
      <c r="I72" s="48">
        <f t="shared" si="31"/>
        <v>7.8953265489578779E-4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1.2705688706530558</v>
      </c>
      <c r="F73" s="48">
        <f t="shared" si="33"/>
        <v>1.2692231503861726</v>
      </c>
      <c r="G73" s="48">
        <f t="shared" si="33"/>
        <v>0.97409459435966528</v>
      </c>
      <c r="H73" s="48">
        <f t="shared" si="33"/>
        <v>0.82138360274909417</v>
      </c>
      <c r="I73" s="48">
        <f t="shared" si="33"/>
        <v>0.93350342261461849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2.9210633510230725E-2</v>
      </c>
      <c r="F74" s="48">
        <f t="shared" si="35"/>
        <v>2.4954385469340808E-2</v>
      </c>
      <c r="G74" s="48">
        <f t="shared" si="35"/>
        <v>2.5231867737735381E-2</v>
      </c>
      <c r="H74" s="48">
        <f t="shared" si="35"/>
        <v>1.7667599174987302E-2</v>
      </c>
      <c r="I74" s="48">
        <f t="shared" si="35"/>
        <v>2.3804018091083838E-2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>
        <f t="shared" si="37"/>
        <v>3.8347992817263027E-4</v>
      </c>
      <c r="H75" s="48" t="str">
        <f t="shared" si="37"/>
        <v>&lt; L.C.</v>
      </c>
      <c r="I75" s="48">
        <f t="shared" si="37"/>
        <v>3.4628625214727535E-4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1.6182587415831947E-2</v>
      </c>
      <c r="F76" s="48">
        <f t="shared" si="39"/>
        <v>2.5600173200832202E-2</v>
      </c>
      <c r="G76" s="48">
        <f t="shared" si="39"/>
        <v>9.4480562013546582E-4</v>
      </c>
      <c r="H76" s="48">
        <f t="shared" si="39"/>
        <v>1.1040701433128542E-3</v>
      </c>
      <c r="I76" s="48">
        <f t="shared" si="39"/>
        <v>3.4441931757048135E-2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3.6507128266605455E-3</v>
      </c>
      <c r="F77" s="48">
        <f t="shared" si="41"/>
        <v>2.604514414247419E-3</v>
      </c>
      <c r="G77" s="48">
        <f t="shared" si="41"/>
        <v>2.1378542855614267E-3</v>
      </c>
      <c r="H77" s="48">
        <f t="shared" si="41"/>
        <v>1.6167847135108596E-3</v>
      </c>
      <c r="I77" s="48">
        <f t="shared" si="41"/>
        <v>3.5670495155970643E-3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 t="str">
        <f t="shared" si="43"/>
        <v>&lt; L.C.</v>
      </c>
      <c r="G78" s="48" t="str">
        <f t="shared" si="43"/>
        <v>&lt; L.C.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0.93034992495876878</v>
      </c>
      <c r="F79" s="48">
        <f t="shared" si="45"/>
        <v>0.21911858506777487</v>
      </c>
      <c r="G79" s="48">
        <f t="shared" si="45"/>
        <v>5.1627760700278184E-2</v>
      </c>
      <c r="H79" s="48">
        <f t="shared" si="45"/>
        <v>0.25677030516943988</v>
      </c>
      <c r="I79" s="48">
        <f t="shared" si="45"/>
        <v>0.81910550082916511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0.45539441534508535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0.30359627689672358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0.34835554201789753</v>
      </c>
      <c r="F80" s="48">
        <f t="shared" si="48"/>
        <v>0.37213975816226069</v>
      </c>
      <c r="G80" s="48">
        <f t="shared" si="48"/>
        <v>0.27332053302494025</v>
      </c>
      <c r="H80" s="48">
        <f t="shared" si="48"/>
        <v>0.25305064765352275</v>
      </c>
      <c r="I80" s="48">
        <f t="shared" si="48"/>
        <v>0.29763755049778512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 t="str">
        <f t="shared" ref="E81:I81" si="50">IF(ISNUMBER(FIND("&lt;",E39)),"&lt; L.C.",PRODUCT(E39,1/E$55))</f>
        <v>&lt; L.C.</v>
      </c>
      <c r="F81" s="48">
        <f t="shared" si="50"/>
        <v>1.837259992239215E-3</v>
      </c>
      <c r="G81" s="48" t="str">
        <f t="shared" si="50"/>
        <v>&lt; L.C.</v>
      </c>
      <c r="H81" s="48" t="str">
        <f t="shared" si="50"/>
        <v>&lt; L.C.</v>
      </c>
      <c r="I81" s="48" t="str">
        <f t="shared" si="50"/>
        <v>&lt; L.C.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52">IF(ISNUMBER(FIND("&lt;",E40)),"&lt; L.C.",PRODUCT(E40,1/E$55))</f>
        <v>&lt; L.C.</v>
      </c>
      <c r="F82" s="48" t="str">
        <f t="shared" si="52"/>
        <v>&lt; L.C.</v>
      </c>
      <c r="G82" s="48" t="str">
        <f t="shared" si="52"/>
        <v>&lt; L.C.</v>
      </c>
      <c r="H82" s="48" t="str">
        <f t="shared" si="52"/>
        <v>&lt; L.C.</v>
      </c>
      <c r="I82" s="48" t="str">
        <f t="shared" si="52"/>
        <v>&lt; L.C.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9.7372271086106075</v>
      </c>
      <c r="F83" s="48">
        <f t="shared" si="54"/>
        <v>10.752915076173208</v>
      </c>
      <c r="G83" s="48">
        <f t="shared" si="54"/>
        <v>7.377511597227719</v>
      </c>
      <c r="H83" s="48">
        <f t="shared" si="54"/>
        <v>6.5581642668684461</v>
      </c>
      <c r="I83" s="48">
        <f t="shared" si="54"/>
        <v>7.4291349180236068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1.1646162225181667E-2</v>
      </c>
      <c r="F85" s="48">
        <f t="shared" si="58"/>
        <v>7.7427385387224068E-3</v>
      </c>
      <c r="G85" s="48">
        <f t="shared" si="58"/>
        <v>9.4949877223548512E-3</v>
      </c>
      <c r="H85" s="48">
        <f t="shared" si="58"/>
        <v>6.4733310589975201E-3</v>
      </c>
      <c r="I85" s="48">
        <f t="shared" si="58"/>
        <v>7.8748504923091701E-3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6.202451996401329E-3</v>
      </c>
      <c r="F87" s="48">
        <f t="shared" si="60"/>
        <v>4.0785951056951618E-3</v>
      </c>
      <c r="G87" s="48">
        <f t="shared" si="60"/>
        <v>2.4929282931286769E-3</v>
      </c>
      <c r="H87" s="48">
        <f t="shared" si="60"/>
        <v>3.5537064231477679E-3</v>
      </c>
      <c r="I87" s="48">
        <f t="shared" si="60"/>
        <v>5.7555786291678445E-3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0.1620169464149909</v>
      </c>
      <c r="F88" s="173">
        <f t="shared" si="62"/>
        <v>0.20474767169326324</v>
      </c>
      <c r="G88" s="173">
        <f t="shared" si="62"/>
        <v>0.12402889464327341</v>
      </c>
      <c r="H88" s="173">
        <f t="shared" si="62"/>
        <v>9.615255852698823E-2</v>
      </c>
      <c r="I88" s="173">
        <f t="shared" si="62"/>
        <v>0.16089362630202797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57" t="s">
        <v>189</v>
      </c>
      <c r="C93" s="458"/>
      <c r="D93" s="458"/>
      <c r="E93" s="458"/>
      <c r="F93" s="458"/>
      <c r="G93" s="458"/>
      <c r="H93" s="458"/>
      <c r="I93" s="458"/>
      <c r="J93" s="458"/>
      <c r="K93" s="458"/>
      <c r="L93" s="458"/>
      <c r="M93" s="458"/>
      <c r="N93" s="458"/>
      <c r="O93" s="458"/>
      <c r="P93" s="458"/>
      <c r="Q93" s="458"/>
      <c r="R93" s="458"/>
      <c r="S93" s="459"/>
    </row>
    <row r="94" spans="1:20" x14ac:dyDescent="0.2">
      <c r="B94" s="442" t="s">
        <v>183</v>
      </c>
      <c r="C94" s="443"/>
      <c r="D94" s="441" t="s">
        <v>104</v>
      </c>
      <c r="E94" s="443" t="str">
        <f>E53</f>
        <v>Fecha</v>
      </c>
      <c r="F94" s="443"/>
      <c r="G94" s="443"/>
      <c r="H94" s="443"/>
      <c r="I94" s="443"/>
      <c r="J94" s="443"/>
      <c r="K94" s="443"/>
      <c r="L94" s="443"/>
      <c r="M94" s="443"/>
      <c r="N94" s="443"/>
      <c r="O94" s="443"/>
      <c r="P94" s="443"/>
      <c r="Q94" s="443"/>
      <c r="R94" s="443"/>
      <c r="S94" s="447"/>
    </row>
    <row r="95" spans="1:20" x14ac:dyDescent="0.2">
      <c r="B95" s="442"/>
      <c r="C95" s="443"/>
      <c r="D95" s="441"/>
      <c r="E95" s="37">
        <f>'A.2.4. Cálculo PM10 y VM'!$E17</f>
        <v>44671.520833333336</v>
      </c>
      <c r="F95" s="37">
        <f>'A.2.4. Cálculo PM10 y VM'!$E18</f>
        <v>44672.5</v>
      </c>
      <c r="G95" s="37">
        <f>'A.2.4. Cálculo PM10 y VM'!$E19</f>
        <v>44673.5</v>
      </c>
      <c r="H95" s="37">
        <f>'A.2.4. Cálculo PM10 y VM'!$E20</f>
        <v>44674.493055555555</v>
      </c>
      <c r="I95" s="37">
        <f>'A.2.4. Cálculo PM10 y VM'!$E21</f>
        <v>44676.4375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40" t="s">
        <v>179</v>
      </c>
      <c r="C96" s="441"/>
      <c r="D96" s="441"/>
      <c r="E96" s="47">
        <f>'A.2.6. Cálculo Vol E'!M12</f>
        <v>1575.4547542957216</v>
      </c>
      <c r="F96" s="47">
        <f>'A.2.6. Cálculo Vol E'!M13</f>
        <v>1593.4766620834996</v>
      </c>
      <c r="G96" s="47">
        <f>'A.2.6. Cálculo Vol E'!M14</f>
        <v>1577.3974947453567</v>
      </c>
      <c r="H96" s="47">
        <f>'A.2.6. Cálculo Vol E'!M15</f>
        <v>1574.319305021148</v>
      </c>
      <c r="I96" s="47">
        <f>'A.2.6. Cálculo Vol E'!M16</f>
        <v>1615.2267695477569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0.58040384689356939</v>
      </c>
      <c r="F97" s="48">
        <f>IF(ISNUMBER(FIND("&lt;",F14)),"N.D.",PRODUCT(F14,1/F$96))</f>
        <v>0.40958240276116448</v>
      </c>
      <c r="G97" s="48">
        <f>IF(ISNUMBER(FIND("&lt;",G14)),"N.D.",PRODUCT(G14,1/G$96))</f>
        <v>0.4843002493314621</v>
      </c>
      <c r="H97" s="48">
        <f>IF(ISNUMBER(FIND("&lt;",H14)),"N.D.",PRODUCT(H14,1/H$96))</f>
        <v>0.36596070324644892</v>
      </c>
      <c r="I97" s="48">
        <f>IF(ISNUMBER(FIND("&lt;",I14)),"N.D.",PRODUCT(I14,1/I$96))</f>
        <v>0.42028587737564016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8.8545862468999269E-3</v>
      </c>
      <c r="F99" s="48">
        <f t="shared" si="67"/>
        <v>3.9768389150514807E-3</v>
      </c>
      <c r="G99" s="48">
        <f t="shared" si="67"/>
        <v>2.500954903974189E-3</v>
      </c>
      <c r="H99" s="48">
        <f t="shared" si="67"/>
        <v>4.1713266038567601E-3</v>
      </c>
      <c r="I99" s="48">
        <f t="shared" si="67"/>
        <v>5.2190814063589929E-3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1.8248699254363648E-2</v>
      </c>
      <c r="F100" s="48">
        <f t="shared" si="69"/>
        <v>1.6367983680349175E-2</v>
      </c>
      <c r="G100" s="48">
        <f t="shared" si="69"/>
        <v>1.533919007770836E-2</v>
      </c>
      <c r="H100" s="48">
        <f t="shared" si="69"/>
        <v>1.2564160229067568E-2</v>
      </c>
      <c r="I100" s="48">
        <f t="shared" si="69"/>
        <v>0.10911718609601022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>
        <f t="shared" ref="E102:I102" si="73">IF(ISNUMBER(FIND("&lt;",E19)),"N.D.",PRODUCT(E19,1/E$96))</f>
        <v>8.9053652361294601E-4</v>
      </c>
      <c r="F102" s="48" t="str">
        <f t="shared" si="73"/>
        <v>N.D.</v>
      </c>
      <c r="G102" s="48" t="str">
        <f t="shared" si="73"/>
        <v>N.D.</v>
      </c>
      <c r="H102" s="48" t="str">
        <f t="shared" si="73"/>
        <v>N.D.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6.1461619088696764E-3</v>
      </c>
      <c r="F103" s="48">
        <f t="shared" si="75"/>
        <v>3.3630865939341778E-3</v>
      </c>
      <c r="G103" s="48">
        <f t="shared" si="75"/>
        <v>3.4994349987167357E-3</v>
      </c>
      <c r="H103" s="48">
        <f t="shared" si="75"/>
        <v>3.3309634095667505E-3</v>
      </c>
      <c r="I103" s="48">
        <f t="shared" si="75"/>
        <v>7.4899699708340572E-3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8.0294276719200062E-3</v>
      </c>
      <c r="F104" s="48">
        <f t="shared" si="77"/>
        <v>1.4621488067190224E-2</v>
      </c>
      <c r="G104" s="48">
        <f t="shared" si="77"/>
        <v>2.8578719156186678E-3</v>
      </c>
      <c r="H104" s="48">
        <f t="shared" si="77"/>
        <v>3.5501057391435107E-3</v>
      </c>
      <c r="I104" s="48">
        <f t="shared" si="77"/>
        <v>1.1291912902797352E-2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2.6693905290095072</v>
      </c>
      <c r="F105" s="48">
        <f t="shared" si="79"/>
        <v>2.4060214317711153</v>
      </c>
      <c r="G105" s="48">
        <f t="shared" si="79"/>
        <v>2.6438231415304938</v>
      </c>
      <c r="H105" s="48">
        <f t="shared" si="79"/>
        <v>1.8766472535635412</v>
      </c>
      <c r="I105" s="48">
        <f t="shared" si="79"/>
        <v>2.1910582877417832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1.2555105087002189E-3</v>
      </c>
      <c r="F106" s="48">
        <f t="shared" si="81"/>
        <v>1.6165909807752273E-3</v>
      </c>
      <c r="G106" s="48">
        <f t="shared" si="81"/>
        <v>8.0195385387258527E-4</v>
      </c>
      <c r="H106" s="48">
        <f t="shared" si="81"/>
        <v>5.9898903417647704E-4</v>
      </c>
      <c r="I106" s="48">
        <f t="shared" si="81"/>
        <v>1.011003551196232E-3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0.89206941435031251</v>
      </c>
      <c r="F107" s="48">
        <f t="shared" si="83"/>
        <v>0.85809226613470757</v>
      </c>
      <c r="G107" s="48">
        <f t="shared" si="83"/>
        <v>9.2268436132831283E-2</v>
      </c>
      <c r="H107" s="48">
        <f t="shared" si="83"/>
        <v>0.13909694132668873</v>
      </c>
      <c r="I107" s="48">
        <f t="shared" si="83"/>
        <v>0.99075500119903426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1.4263183337210628E-2</v>
      </c>
      <c r="F108" s="48">
        <f t="shared" si="85"/>
        <v>2.5836587996318364E-3</v>
      </c>
      <c r="G108" s="48">
        <f t="shared" si="85"/>
        <v>1.7351365201970484E-3</v>
      </c>
      <c r="H108" s="48">
        <f t="shared" si="85"/>
        <v>1.4434174774789253E-2</v>
      </c>
      <c r="I108" s="48">
        <f t="shared" si="85"/>
        <v>1.7315215750065043E-2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3.372359622206402E-3</v>
      </c>
      <c r="F109" s="48">
        <f t="shared" si="87"/>
        <v>4.027043603895432E-3</v>
      </c>
      <c r="G109" s="48">
        <f t="shared" si="87"/>
        <v>1.8663653326489258E-3</v>
      </c>
      <c r="H109" s="48">
        <f t="shared" si="87"/>
        <v>2.1475948298522469E-3</v>
      </c>
      <c r="I109" s="48">
        <f t="shared" si="87"/>
        <v>4.6563121301572939E-3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1.15769748069683E-2</v>
      </c>
      <c r="F110" s="48">
        <f t="shared" si="89"/>
        <v>1.1575946130194038E-2</v>
      </c>
      <c r="G110" s="48">
        <f t="shared" si="89"/>
        <v>1.0162942475439854E-2</v>
      </c>
      <c r="H110" s="48">
        <f t="shared" si="89"/>
        <v>7.5823246033558927E-3</v>
      </c>
      <c r="I110" s="48">
        <f t="shared" si="89"/>
        <v>1.3057609245731617E-2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0.14870626995868924</v>
      </c>
      <c r="F111" s="48">
        <f t="shared" si="91"/>
        <v>0.13404651921334959</v>
      </c>
      <c r="G111" s="48">
        <f t="shared" si="91"/>
        <v>0.14742637843325671</v>
      </c>
      <c r="H111" s="48">
        <f t="shared" si="91"/>
        <v>0.11448122336121576</v>
      </c>
      <c r="I111" s="48">
        <f t="shared" si="91"/>
        <v>0.13658763225040582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1.3047597808792131</v>
      </c>
      <c r="F112" s="48">
        <f t="shared" si="93"/>
        <v>0.83662348606781312</v>
      </c>
      <c r="G112" s="48">
        <f t="shared" si="93"/>
        <v>0.94908227316645843</v>
      </c>
      <c r="H112" s="48">
        <f t="shared" si="93"/>
        <v>0.76725223158193712</v>
      </c>
      <c r="I112" s="48">
        <f t="shared" si="93"/>
        <v>1.0136595250080089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9.4893236122690981E-4</v>
      </c>
      <c r="F113" s="48">
        <f t="shared" si="95"/>
        <v>7.9386164234497754E-4</v>
      </c>
      <c r="G113" s="48">
        <f t="shared" si="95"/>
        <v>7.873728747112656E-4</v>
      </c>
      <c r="H113" s="48">
        <f t="shared" si="95"/>
        <v>5.9898903417647704E-4</v>
      </c>
      <c r="I113" s="48">
        <f t="shared" si="95"/>
        <v>8.1165073828429884E-4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1.308447604972008</v>
      </c>
      <c r="F114" s="48">
        <f t="shared" si="97"/>
        <v>1.3049328236041895</v>
      </c>
      <c r="G114" s="48">
        <f t="shared" si="97"/>
        <v>1.0000206068887212</v>
      </c>
      <c r="H114" s="48">
        <f t="shared" si="97"/>
        <v>0.84257367344052314</v>
      </c>
      <c r="I114" s="48">
        <f t="shared" si="97"/>
        <v>0.95965472416854336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3.0081473219575723E-2</v>
      </c>
      <c r="F115" s="48">
        <f t="shared" si="99"/>
        <v>2.5656478675090688E-2</v>
      </c>
      <c r="G115" s="48">
        <f t="shared" si="99"/>
        <v>2.590342645789236E-2</v>
      </c>
      <c r="H115" s="48">
        <f t="shared" si="99"/>
        <v>1.8123388253577143E-2</v>
      </c>
      <c r="I115" s="48">
        <f t="shared" si="99"/>
        <v>2.4470867338997102E-2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>
        <f t="shared" si="101"/>
        <v>3.936864373556328E-4</v>
      </c>
      <c r="H116" s="48" t="str">
        <f t="shared" si="101"/>
        <v>N.D.</v>
      </c>
      <c r="I116" s="48">
        <f t="shared" si="101"/>
        <v>3.5598716591416613E-4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1.6665029527767567E-2</v>
      </c>
      <c r="F117" s="48">
        <f t="shared" si="103"/>
        <v>2.6320435685051945E-2</v>
      </c>
      <c r="G117" s="48">
        <f t="shared" si="103"/>
        <v>9.6995209203561703E-4</v>
      </c>
      <c r="H117" s="48">
        <f t="shared" si="103"/>
        <v>1.1325529670590229E-3</v>
      </c>
      <c r="I117" s="48">
        <f t="shared" si="103"/>
        <v>3.5406793075880287E-2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3.7595494150815963E-3</v>
      </c>
      <c r="F118" s="48">
        <f t="shared" si="105"/>
        <v>2.6777925912142451E-3</v>
      </c>
      <c r="G118" s="48">
        <f t="shared" si="105"/>
        <v>2.1947543415864745E-3</v>
      </c>
      <c r="H118" s="48">
        <f t="shared" si="105"/>
        <v>1.6584945580432468E-3</v>
      </c>
      <c r="I118" s="48">
        <f t="shared" si="105"/>
        <v>3.6669773629732284E-3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 t="str">
        <f t="shared" si="107"/>
        <v>N.D.</v>
      </c>
      <c r="G119" s="48" t="str">
        <f t="shared" si="107"/>
        <v>N.D.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0.95808590877289856</v>
      </c>
      <c r="F120" s="289">
        <f t="shared" si="109"/>
        <v>0.225283500249462</v>
      </c>
      <c r="G120" s="289">
        <f t="shared" si="109"/>
        <v>5.3001859251397235E-2</v>
      </c>
      <c r="H120" s="289">
        <f t="shared" si="109"/>
        <v>0.26339447066262694</v>
      </c>
      <c r="I120" s="289">
        <f t="shared" si="109"/>
        <v>0.84205204225336872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0.35874086415934769</v>
      </c>
      <c r="F121" s="48">
        <f t="shared" si="111"/>
        <v>0.38260993367975171</v>
      </c>
      <c r="G121" s="48">
        <f t="shared" si="111"/>
        <v>0.28059509506920555</v>
      </c>
      <c r="H121" s="48">
        <f t="shared" si="111"/>
        <v>0.25957885334735858</v>
      </c>
      <c r="I121" s="48">
        <f t="shared" si="111"/>
        <v>0.30597561241408561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 t="str">
        <f t="shared" ref="E122:I122" si="113">IF(ISNUMBER(FIND("&lt;",E39)),"N.D.",PRODUCT(E39,1/E$96))</f>
        <v>N.D.</v>
      </c>
      <c r="F122" s="48">
        <f t="shared" si="113"/>
        <v>1.888951417753662E-3</v>
      </c>
      <c r="G122" s="48" t="str">
        <f t="shared" si="113"/>
        <v>N.D.</v>
      </c>
      <c r="H122" s="48" t="str">
        <f t="shared" si="113"/>
        <v>N.D.</v>
      </c>
      <c r="I122" s="48" t="str">
        <f t="shared" si="113"/>
        <v>N.D.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 t="str">
        <f t="shared" ref="E123:I123" si="115">IF(ISNUMBER(FIND("&lt;",E40)),"N.D.",PRODUCT(E40,1/E$96))</f>
        <v>N.D.</v>
      </c>
      <c r="F123" s="48" t="str">
        <f t="shared" si="115"/>
        <v>N.D.</v>
      </c>
      <c r="G123" s="48" t="str">
        <f t="shared" si="115"/>
        <v>N.D.</v>
      </c>
      <c r="H123" s="48" t="str">
        <f t="shared" si="115"/>
        <v>N.D.</v>
      </c>
      <c r="I123" s="48" t="str">
        <f t="shared" si="115"/>
        <v>N.D.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10.027517424365616</v>
      </c>
      <c r="F124" s="48">
        <f t="shared" si="117"/>
        <v>11.055449018604373</v>
      </c>
      <c r="G124" s="48">
        <f t="shared" si="117"/>
        <v>7.5738677408820374</v>
      </c>
      <c r="H124" s="48">
        <f t="shared" si="117"/>
        <v>6.7273519204274326</v>
      </c>
      <c r="I124" s="48">
        <f t="shared" si="117"/>
        <v>7.6372557913053258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1.1993362518650474E-2</v>
      </c>
      <c r="F126" s="48">
        <f t="shared" si="121"/>
        <v>7.9605809748190051E-3</v>
      </c>
      <c r="G126" s="48">
        <f t="shared" si="121"/>
        <v>9.7477015471500953E-3</v>
      </c>
      <c r="H126" s="48">
        <f t="shared" si="121"/>
        <v>6.6403301837549226E-3</v>
      </c>
      <c r="I126" s="48">
        <f t="shared" si="121"/>
        <v>8.0954577069454556E-3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6.3473736536917038E-4</v>
      </c>
      <c r="F127" s="48">
        <f t="shared" si="123"/>
        <v>6.2755861054938943E-4</v>
      </c>
      <c r="G127" s="48">
        <f t="shared" si="123"/>
        <v>6.3395561570955361E-4</v>
      </c>
      <c r="H127" s="48">
        <f t="shared" si="123"/>
        <v>6.3519515819350698E-4</v>
      </c>
      <c r="I127" s="48">
        <f t="shared" si="123"/>
        <v>6.191081146333325E-4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6.3873621077099622E-3</v>
      </c>
      <c r="F128" s="48">
        <f t="shared" si="124"/>
        <v>4.1933466356910204E-3</v>
      </c>
      <c r="G128" s="48">
        <f t="shared" si="124"/>
        <v>2.5592788206194677E-3</v>
      </c>
      <c r="H128" s="48">
        <f t="shared" si="124"/>
        <v>3.6453850128725365E-3</v>
      </c>
      <c r="I128" s="48">
        <f t="shared" si="124"/>
        <v>5.9168162515507586E-3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0.16684706386094014</v>
      </c>
      <c r="F129" s="48">
        <f t="shared" si="126"/>
        <v>0.21050826032268719</v>
      </c>
      <c r="G129" s="48">
        <f t="shared" si="126"/>
        <v>0.12732998541526383</v>
      </c>
      <c r="H129" s="48">
        <f t="shared" si="126"/>
        <v>9.8633104164287763E-2</v>
      </c>
      <c r="I129" s="48">
        <f t="shared" si="126"/>
        <v>0.16540092390544112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93:S93"/>
    <mergeCell ref="B94:C95"/>
    <mergeCell ref="D94:D95"/>
    <mergeCell ref="E94:S94"/>
    <mergeCell ref="B96:D96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4"/>
      <c r="C2" s="475"/>
      <c r="D2" s="475"/>
      <c r="E2" s="479" t="s">
        <v>240</v>
      </c>
      <c r="F2" s="480"/>
      <c r="G2" s="480"/>
      <c r="H2" s="480"/>
      <c r="I2" s="480"/>
      <c r="J2" s="480"/>
      <c r="K2" s="480"/>
      <c r="L2" s="480"/>
      <c r="M2" s="481"/>
      <c r="N2" s="95"/>
    </row>
    <row r="3" spans="1:16" s="7" customFormat="1" ht="12.75" customHeight="1" x14ac:dyDescent="0.2">
      <c r="A3" s="82"/>
      <c r="B3" s="476"/>
      <c r="C3" s="417"/>
      <c r="D3" s="417"/>
      <c r="E3" s="482"/>
      <c r="F3" s="426"/>
      <c r="G3" s="426"/>
      <c r="H3" s="426"/>
      <c r="I3" s="426"/>
      <c r="J3" s="426"/>
      <c r="K3" s="426"/>
      <c r="L3" s="426"/>
      <c r="M3" s="483"/>
      <c r="N3" s="95"/>
    </row>
    <row r="4" spans="1:16" s="7" customFormat="1" ht="12.75" customHeight="1" x14ac:dyDescent="0.2">
      <c r="A4" s="82"/>
      <c r="B4" s="476"/>
      <c r="C4" s="417"/>
      <c r="D4" s="417"/>
      <c r="E4" s="482"/>
      <c r="F4" s="426"/>
      <c r="G4" s="426"/>
      <c r="H4" s="426"/>
      <c r="I4" s="426"/>
      <c r="J4" s="426"/>
      <c r="K4" s="426"/>
      <c r="L4" s="426"/>
      <c r="M4" s="483"/>
      <c r="N4" s="95"/>
    </row>
    <row r="5" spans="1:16" s="7" customFormat="1" ht="13.5" customHeight="1" thickBot="1" x14ac:dyDescent="0.25">
      <c r="A5" s="82"/>
      <c r="B5" s="477"/>
      <c r="C5" s="478"/>
      <c r="D5" s="478"/>
      <c r="E5" s="484"/>
      <c r="F5" s="485"/>
      <c r="G5" s="485"/>
      <c r="H5" s="485"/>
      <c r="I5" s="485"/>
      <c r="J5" s="485"/>
      <c r="K5" s="485"/>
      <c r="L5" s="485"/>
      <c r="M5" s="486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8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87"/>
      <c r="G7" s="487"/>
      <c r="H7" s="487"/>
      <c r="I7" s="487"/>
      <c r="J7" s="487"/>
      <c r="K7" s="487"/>
      <c r="L7" s="487"/>
      <c r="M7" s="487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50" t="s">
        <v>205</v>
      </c>
      <c r="C9" s="350"/>
      <c r="D9" s="350"/>
      <c r="E9" s="336" t="str">
        <f>+'A.2.4. Cálculo PM10 y VM'!E9:F9</f>
        <v>CA-VMP-2</v>
      </c>
      <c r="F9" s="336"/>
      <c r="G9" s="147"/>
      <c r="H9" s="353" t="s">
        <v>181</v>
      </c>
      <c r="I9" s="353"/>
      <c r="J9" s="336" t="str">
        <f>+'A.2.3. Flujo promedio'!H9</f>
        <v>0004-4-2022-411</v>
      </c>
      <c r="K9" s="336"/>
      <c r="L9" s="336"/>
      <c r="M9" s="336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71" t="s">
        <v>195</v>
      </c>
      <c r="D12" s="267" t="str">
        <f>'A.2.4. Cálculo PM10 y VM'!D17</f>
        <v>1-221511</v>
      </c>
      <c r="E12" s="271">
        <f>'A.2.4. Cálculo PM10 y VM'!E17</f>
        <v>44671.520833333336</v>
      </c>
      <c r="F12" s="188">
        <f>'A.2.4. Cálculo PM10 y VM'!F17</f>
        <v>44672.479166666664</v>
      </c>
      <c r="G12" s="266">
        <f>(F12-E12)*60*24</f>
        <v>1379.9999999930151</v>
      </c>
      <c r="H12" s="268">
        <f>'A.2.1. Promedio meteorologia'!$D$43</f>
        <v>19.779166666666669</v>
      </c>
      <c r="I12" s="268">
        <f>'A.2.1. Promedio meteorologia'!$B$43</f>
        <v>763.48677137556695</v>
      </c>
      <c r="J12" s="272">
        <f>'A.2.3. Flujo promedio'!E28</f>
        <v>0.96553381716937758</v>
      </c>
      <c r="K12" s="273">
        <f>'A.2.3. Flujo promedio'!I28</f>
        <v>1.17566875</v>
      </c>
      <c r="L12" s="274">
        <f>+K12*G12</f>
        <v>1622.4228749917881</v>
      </c>
      <c r="M12" s="275">
        <f>((K12*(I12/760)*(283.15/(H12+273.15))*G12))</f>
        <v>1575.4547542957216</v>
      </c>
      <c r="N12" s="86"/>
      <c r="P12" s="195"/>
    </row>
    <row r="13" spans="1:16" x14ac:dyDescent="0.2">
      <c r="A13" s="86"/>
      <c r="B13" s="91">
        <v>2</v>
      </c>
      <c r="C13" s="472"/>
      <c r="D13" s="77" t="str">
        <f>'A.2.4. Cálculo PM10 y VM'!D18</f>
        <v>1-221512</v>
      </c>
      <c r="E13" s="92">
        <f>'A.2.4. Cálculo PM10 y VM'!E18</f>
        <v>44672.5</v>
      </c>
      <c r="F13" s="92">
        <f>'A.2.4. Cálculo PM10 y VM'!F18</f>
        <v>44673.46875</v>
      </c>
      <c r="G13" s="200">
        <f t="shared" ref="G13:G26" si="0">(F13-E13)*60*24</f>
        <v>1395</v>
      </c>
      <c r="H13" s="96">
        <f>'A.2.1. Promedio meteorologia'!$D$72</f>
        <v>18.943478260869565</v>
      </c>
      <c r="I13" s="96">
        <f>'A.2.1. Promedio meteorologia'!$B$72</f>
        <v>762.55068637355919</v>
      </c>
      <c r="J13" s="202">
        <f>'A.2.3. Flujo promedio'!E36</f>
        <v>0.96585861911014437</v>
      </c>
      <c r="K13" s="196">
        <f>'A.2.3. Flujo promedio'!I36</f>
        <v>1.1744152173913043</v>
      </c>
      <c r="L13" s="203">
        <f t="shared" ref="L13:L15" si="1">+K13*G13</f>
        <v>1638.3092282608695</v>
      </c>
      <c r="M13" s="204">
        <f t="shared" ref="M13:M14" si="2">((K13*(I13/760)*(283.15/(H13+273.15))*G13))</f>
        <v>1593.4766620834996</v>
      </c>
      <c r="N13" s="86"/>
      <c r="P13" s="195"/>
    </row>
    <row r="14" spans="1:16" x14ac:dyDescent="0.2">
      <c r="A14" s="86"/>
      <c r="B14" s="91">
        <v>3</v>
      </c>
      <c r="C14" s="472"/>
      <c r="D14" s="77" t="str">
        <f>'A.2.4. Cálculo PM10 y VM'!D19</f>
        <v>1-221513</v>
      </c>
      <c r="E14" s="92">
        <f>'A.2.4. Cálculo PM10 y VM'!E19</f>
        <v>44673.5</v>
      </c>
      <c r="F14" s="92">
        <f>'A.2.4. Cálculo PM10 y VM'!F19</f>
        <v>44674.458333333336</v>
      </c>
      <c r="G14" s="200">
        <f t="shared" si="0"/>
        <v>1380.0000000034925</v>
      </c>
      <c r="H14" s="96">
        <f>'A.2.1. Promedio meteorologia'!$D$101</f>
        <v>18.309523809523814</v>
      </c>
      <c r="I14" s="96">
        <f>'A.2.1. Promedio meteorologia'!$B$101</f>
        <v>762.02191471989397</v>
      </c>
      <c r="J14" s="202">
        <f>'A.2.3. Flujo promedio'!E44</f>
        <v>0.96632475001569396</v>
      </c>
      <c r="K14" s="196">
        <f>'A.2.3. Flujo promedio'!I44</f>
        <v>1.1734642857142858</v>
      </c>
      <c r="L14" s="203">
        <f t="shared" si="1"/>
        <v>1619.3807142898127</v>
      </c>
      <c r="M14" s="204">
        <f t="shared" si="2"/>
        <v>1577.3974947453567</v>
      </c>
      <c r="N14" s="86"/>
      <c r="P14" s="195"/>
    </row>
    <row r="15" spans="1:16" x14ac:dyDescent="0.2">
      <c r="A15" s="86"/>
      <c r="B15" s="91">
        <v>4</v>
      </c>
      <c r="C15" s="472"/>
      <c r="D15" s="77" t="str">
        <f>'A.2.4. Cálculo PM10 y VM'!D20</f>
        <v>1-221514</v>
      </c>
      <c r="E15" s="92">
        <f>'A.2.4. Cálculo PM10 y VM'!E20</f>
        <v>44674.493055555555</v>
      </c>
      <c r="F15" s="92">
        <f>'A.2.4. Cálculo PM10 y VM'!F20</f>
        <v>44675.449305555558</v>
      </c>
      <c r="G15" s="200">
        <f t="shared" si="0"/>
        <v>1377.000000004191</v>
      </c>
      <c r="H15" s="96">
        <f>'A.2.1. Promedio meteorologia'!$D$130</f>
        <v>17.895652173913042</v>
      </c>
      <c r="I15" s="96">
        <f>'A.2.1. Promedio meteorologia'!$B$130</f>
        <v>761.54625317064995</v>
      </c>
      <c r="J15" s="202">
        <f>'A.2.3. Flujo promedio'!E52</f>
        <v>0.96642624840531455</v>
      </c>
      <c r="K15" s="196">
        <f>'A.2.3. Flujo promedio'!I52</f>
        <v>1.1727913043478262</v>
      </c>
      <c r="L15" s="203">
        <f t="shared" si="1"/>
        <v>1614.9336260918717</v>
      </c>
      <c r="M15" s="204">
        <f>((K15*(I15/760)*(283.15/(H15+273.15))*G15))</f>
        <v>1574.319305021148</v>
      </c>
      <c r="N15" s="86"/>
      <c r="P15" s="195"/>
    </row>
    <row r="16" spans="1:16" ht="13.5" thickBot="1" x14ac:dyDescent="0.25">
      <c r="A16" s="86"/>
      <c r="B16" s="91">
        <v>5</v>
      </c>
      <c r="C16" s="472"/>
      <c r="D16" s="77" t="str">
        <f>'A.2.4. Cálculo PM10 y VM'!D21</f>
        <v>1-221516</v>
      </c>
      <c r="E16" s="92">
        <f>'A.2.4. Cálculo PM10 y VM'!E21</f>
        <v>44676.4375</v>
      </c>
      <c r="F16" s="92">
        <f>'A.2.4. Cálculo PM10 y VM'!F21</f>
        <v>44677.420138888891</v>
      </c>
      <c r="G16" s="201">
        <f t="shared" si="0"/>
        <v>1415.0000000023283</v>
      </c>
      <c r="H16" s="96">
        <f>'A.2.1. Promedio meteorologia'!$D$159</f>
        <v>18.320833333333336</v>
      </c>
      <c r="I16" s="96">
        <f>'A.2.1. Promedio meteorologia'!$B$159</f>
        <v>761.01468624833115</v>
      </c>
      <c r="J16" s="202">
        <f>'A.2.3. Flujo promedio'!E60</f>
        <v>0.96628017969243463</v>
      </c>
      <c r="K16" s="196">
        <f>'A.2.3. Flujo promedio'!I60</f>
        <v>1.17348125</v>
      </c>
      <c r="L16" s="205">
        <f>+K16*G16</f>
        <v>1660.4759687527323</v>
      </c>
      <c r="M16" s="204">
        <f>((K16*(I16/760)*(283.15/(H16+273.15))*G16))</f>
        <v>1615.2267695477569</v>
      </c>
      <c r="N16" s="86"/>
      <c r="P16" s="195"/>
    </row>
    <row r="17" spans="1:14" ht="13.5" hidden="1" thickBot="1" x14ac:dyDescent="0.25">
      <c r="A17" s="86"/>
      <c r="B17" s="91">
        <v>6</v>
      </c>
      <c r="C17" s="472"/>
      <c r="D17" s="77"/>
      <c r="E17" s="92"/>
      <c r="F17" s="92"/>
      <c r="G17" s="406">
        <f t="shared" si="0"/>
        <v>0</v>
      </c>
      <c r="H17" s="407"/>
      <c r="I17" s="98"/>
      <c r="J17" s="467"/>
      <c r="K17" s="468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72"/>
      <c r="D18" s="77"/>
      <c r="E18" s="92"/>
      <c r="F18" s="92"/>
      <c r="G18" s="408">
        <f t="shared" si="0"/>
        <v>0</v>
      </c>
      <c r="H18" s="409"/>
      <c r="I18" s="98"/>
      <c r="J18" s="467"/>
      <c r="K18" s="468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72"/>
      <c r="D19" s="77"/>
      <c r="E19" s="92"/>
      <c r="F19" s="92"/>
      <c r="G19" s="408">
        <f t="shared" si="0"/>
        <v>0</v>
      </c>
      <c r="H19" s="409"/>
      <c r="I19" s="98"/>
      <c r="J19" s="467"/>
      <c r="K19" s="468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72"/>
      <c r="D20" s="77"/>
      <c r="E20" s="92"/>
      <c r="F20" s="92"/>
      <c r="G20" s="408">
        <f t="shared" si="0"/>
        <v>0</v>
      </c>
      <c r="H20" s="409"/>
      <c r="I20" s="98"/>
      <c r="J20" s="467"/>
      <c r="K20" s="468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72"/>
      <c r="D21" s="77"/>
      <c r="E21" s="92"/>
      <c r="F21" s="92"/>
      <c r="G21" s="408">
        <f t="shared" si="0"/>
        <v>0</v>
      </c>
      <c r="H21" s="409"/>
      <c r="I21" s="98"/>
      <c r="J21" s="467"/>
      <c r="K21" s="468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72"/>
      <c r="D22" s="77"/>
      <c r="E22" s="92"/>
      <c r="F22" s="92"/>
      <c r="G22" s="408">
        <f t="shared" si="0"/>
        <v>0</v>
      </c>
      <c r="H22" s="409"/>
      <c r="I22" s="98"/>
      <c r="J22" s="467"/>
      <c r="K22" s="468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72"/>
      <c r="D23" s="77"/>
      <c r="E23" s="92"/>
      <c r="F23" s="92"/>
      <c r="G23" s="408">
        <f t="shared" si="0"/>
        <v>0</v>
      </c>
      <c r="H23" s="409"/>
      <c r="I23" s="98"/>
      <c r="J23" s="467"/>
      <c r="K23" s="468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72"/>
      <c r="D24" s="77"/>
      <c r="E24" s="92"/>
      <c r="F24" s="92"/>
      <c r="G24" s="408">
        <f t="shared" si="0"/>
        <v>0</v>
      </c>
      <c r="H24" s="409"/>
      <c r="I24" s="98"/>
      <c r="J24" s="467"/>
      <c r="K24" s="468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72"/>
      <c r="D25" s="77"/>
      <c r="E25" s="92"/>
      <c r="F25" s="92"/>
      <c r="G25" s="408">
        <f t="shared" si="0"/>
        <v>0</v>
      </c>
      <c r="H25" s="409"/>
      <c r="I25" s="98"/>
      <c r="J25" s="467"/>
      <c r="K25" s="468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73"/>
      <c r="D26" s="156"/>
      <c r="E26" s="157"/>
      <c r="F26" s="157"/>
      <c r="G26" s="438">
        <f t="shared" si="0"/>
        <v>0</v>
      </c>
      <c r="H26" s="439"/>
      <c r="I26" s="162"/>
      <c r="J26" s="469"/>
      <c r="K26" s="470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61" t="s">
        <v>13</v>
      </c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3"/>
      <c r="N28" s="54"/>
    </row>
    <row r="29" spans="1:14" s="3" customFormat="1" ht="48" customHeight="1" thickBot="1" x14ac:dyDescent="0.25">
      <c r="A29" s="52"/>
      <c r="B29" s="464" t="s">
        <v>204</v>
      </c>
      <c r="C29" s="465"/>
      <c r="D29" s="465"/>
      <c r="E29" s="465"/>
      <c r="F29" s="465"/>
      <c r="G29" s="465"/>
      <c r="H29" s="465"/>
      <c r="I29" s="465"/>
      <c r="J29" s="465"/>
      <c r="K29" s="465"/>
      <c r="L29" s="465"/>
      <c r="M29" s="46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1631.1044824774149</v>
      </c>
      <c r="M33" s="299">
        <f>AVERAGE(M12:M16)</f>
        <v>1587.1749971386967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tabSelected="1" view="pageBreakPreview" topLeftCell="B79" zoomScale="90" zoomScaleNormal="90" zoomScaleSheetLayoutView="90" workbookViewId="0">
      <selection activeCell="V46" sqref="V46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48" t="s">
        <v>241</v>
      </c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50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51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52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51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52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53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5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60" t="s">
        <v>180</v>
      </c>
      <c r="C7" s="460"/>
      <c r="D7" s="460"/>
      <c r="E7" s="45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50" t="s">
        <v>205</v>
      </c>
      <c r="C9" s="350"/>
      <c r="D9" s="350"/>
      <c r="E9" s="101" t="str">
        <f>+'A.2.1. Promedio meteorologia'!B8</f>
        <v>CA-VMP-2</v>
      </c>
      <c r="F9" s="147"/>
      <c r="G9" s="353" t="s">
        <v>181</v>
      </c>
      <c r="H9" s="353"/>
      <c r="I9" s="180" t="str">
        <f>'A.2.1. Promedio meteorologia'!E8</f>
        <v>0004-4-2022-411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44" t="s">
        <v>105</v>
      </c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6"/>
      <c r="T11" s="191"/>
    </row>
    <row r="12" spans="1:29" s="16" customFormat="1" ht="13.15" customHeight="1" x14ac:dyDescent="0.2">
      <c r="A12" s="36"/>
      <c r="B12" s="442" t="s">
        <v>183</v>
      </c>
      <c r="C12" s="443"/>
      <c r="D12" s="441" t="s">
        <v>104</v>
      </c>
      <c r="E12" s="443" t="s">
        <v>147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7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42"/>
      <c r="C13" s="443"/>
      <c r="D13" s="441"/>
      <c r="E13" s="37">
        <f>'A.2.4. Cálculo PM10 y VM'!$E17</f>
        <v>44671.520833333336</v>
      </c>
      <c r="F13" s="37">
        <f>'A.2.4. Cálculo PM10 y VM'!$E18</f>
        <v>44672.5</v>
      </c>
      <c r="G13" s="37">
        <f>'A.2.4. Cálculo PM10 y VM'!$E19</f>
        <v>44673.5</v>
      </c>
      <c r="H13" s="37">
        <f>'A.2.4. Cálculo PM10 y VM'!$E20</f>
        <v>44674.493055555555</v>
      </c>
      <c r="I13" s="37">
        <f>'A.2.4. Cálculo PM10 y VM'!$E21</f>
        <v>44676.4375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914.4</v>
      </c>
      <c r="F14" s="40">
        <f>'A.2.5. Conc. de Metales PM 10'!F14</f>
        <v>652.66</v>
      </c>
      <c r="G14" s="40">
        <f>'A.2.5. Conc. de Metales PM 10'!G14</f>
        <v>763.93399999999997</v>
      </c>
      <c r="H14" s="40">
        <f>'A.2.5. Conc. de Metales PM 10'!H14</f>
        <v>576.13900000000001</v>
      </c>
      <c r="I14" s="40">
        <f>'A.2.5. Conc. de Metales PM 10'!I14</f>
        <v>678.85699999999997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13.95</v>
      </c>
      <c r="F16" s="40">
        <f>'A.2.5. Conc. de Metales PM 10'!F16</f>
        <v>6.3369999999999997</v>
      </c>
      <c r="G16" s="40">
        <f>'A.2.5. Conc. de Metales PM 10'!G16</f>
        <v>3.9449999999999998</v>
      </c>
      <c r="H16" s="40">
        <f>'A.2.5. Conc. de Metales PM 10'!H16</f>
        <v>6.5670000000000002</v>
      </c>
      <c r="I16" s="40">
        <f>'A.2.5. Conc. de Metales PM 10'!I16</f>
        <v>8.43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28.75</v>
      </c>
      <c r="F17" s="40">
        <f>'A.2.5. Conc. de Metales PM 10'!F17</f>
        <v>26.082000000000001</v>
      </c>
      <c r="G17" s="40">
        <f>'A.2.5. Conc. de Metales PM 10'!G17</f>
        <v>24.196000000000002</v>
      </c>
      <c r="H17" s="40">
        <f>'A.2.5. Conc. de Metales PM 10'!H17</f>
        <v>19.78</v>
      </c>
      <c r="I17" s="40">
        <f>'A.2.5. Conc. de Metales PM 10'!I17</f>
        <v>176.249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>
        <f>'A.2.5. Conc. de Metales PM 10'!E19</f>
        <v>1.403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9.6829999999999998</v>
      </c>
      <c r="F20" s="40">
        <f>'A.2.5. Conc. de Metales PM 10'!F20</f>
        <v>5.359</v>
      </c>
      <c r="G20" s="40">
        <f>'A.2.5. Conc. de Metales PM 10'!G20</f>
        <v>5.52</v>
      </c>
      <c r="H20" s="40">
        <f>'A.2.5. Conc. de Metales PM 10'!H20</f>
        <v>5.2439999999999998</v>
      </c>
      <c r="I20" s="40">
        <f>'A.2.5. Conc. de Metales PM 10'!I20</f>
        <v>12.098000000000001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12.65</v>
      </c>
      <c r="F21" s="40">
        <f>'A.2.5. Conc. de Metales PM 10'!F21</f>
        <v>23.298999999999999</v>
      </c>
      <c r="G21" s="40">
        <f>'A.2.5. Conc. de Metales PM 10'!G21</f>
        <v>4.508</v>
      </c>
      <c r="H21" s="40">
        <f>'A.2.5. Conc. de Metales PM 10'!H21</f>
        <v>5.5890000000000004</v>
      </c>
      <c r="I21" s="40">
        <f>'A.2.5. Conc. de Metales PM 10'!I21</f>
        <v>18.239000000000001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4205.5039999999999</v>
      </c>
      <c r="F22" s="40">
        <f>'A.2.5. Conc. de Metales PM 10'!F22</f>
        <v>3833.9389999999999</v>
      </c>
      <c r="G22" s="40">
        <f>'A.2.5. Conc. de Metales PM 10'!G22</f>
        <v>4170.3599999999997</v>
      </c>
      <c r="H22" s="40">
        <f>'A.2.5. Conc. de Metales PM 10'!H22</f>
        <v>2954.442</v>
      </c>
      <c r="I22" s="40">
        <f>'A.2.5. Conc. de Metales PM 10'!I22</f>
        <v>3539.056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1.978</v>
      </c>
      <c r="F23" s="40">
        <f>'A.2.5. Conc. de Metales PM 10'!F23</f>
        <v>2.5760000000000001</v>
      </c>
      <c r="G23" s="40">
        <f>'A.2.5. Conc. de Metales PM 10'!G23</f>
        <v>1.2649999999999999</v>
      </c>
      <c r="H23" s="40">
        <f>'A.2.5. Conc. de Metales PM 10'!H23</f>
        <v>0.94299999999999995</v>
      </c>
      <c r="I23" s="40">
        <f>'A.2.5. Conc. de Metales PM 10'!I23</f>
        <v>1.633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1405.415</v>
      </c>
      <c r="F24" s="40">
        <f>'A.2.5. Conc. de Metales PM 10'!F24</f>
        <v>1367.35</v>
      </c>
      <c r="G24" s="40">
        <f>'A.2.5. Conc. de Metales PM 10'!G24</f>
        <v>145.54400000000001</v>
      </c>
      <c r="H24" s="40">
        <f>'A.2.5. Conc. de Metales PM 10'!H24</f>
        <v>218.983</v>
      </c>
      <c r="I24" s="40">
        <f>'A.2.5. Conc. de Metales PM 10'!I24</f>
        <v>1600.2940000000001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22.471</v>
      </c>
      <c r="F25" s="40">
        <f>'A.2.5. Conc. de Metales PM 10'!F25</f>
        <v>4.117</v>
      </c>
      <c r="G25" s="40">
        <f>'A.2.5. Conc. de Metales PM 10'!G25</f>
        <v>2.7370000000000001</v>
      </c>
      <c r="H25" s="40">
        <f>'A.2.5. Conc. de Metales PM 10'!H25</f>
        <v>22.724</v>
      </c>
      <c r="I25" s="40">
        <f>'A.2.5. Conc. de Metales PM 10'!I25</f>
        <v>27.968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5.3129999999999997</v>
      </c>
      <c r="F26" s="40">
        <f>'A.2.5. Conc. de Metales PM 10'!F26</f>
        <v>6.4169999999999998</v>
      </c>
      <c r="G26" s="40">
        <f>'A.2.5. Conc. de Metales PM 10'!G26</f>
        <v>2.944</v>
      </c>
      <c r="H26" s="40">
        <f>'A.2.5. Conc. de Metales PM 10'!H26</f>
        <v>3.3809999999999998</v>
      </c>
      <c r="I26" s="40">
        <f>'A.2.5. Conc. de Metales PM 10'!I26</f>
        <v>7.5209999999999999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18.239000000000001</v>
      </c>
      <c r="F27" s="40">
        <f>'A.2.5. Conc. de Metales PM 10'!F27</f>
        <v>18.446000000000002</v>
      </c>
      <c r="G27" s="40">
        <f>'A.2.5. Conc. de Metales PM 10'!G27</f>
        <v>16.030999999999999</v>
      </c>
      <c r="H27" s="40">
        <f>'A.2.5. Conc. de Metales PM 10'!H27</f>
        <v>11.936999999999999</v>
      </c>
      <c r="I27" s="40">
        <f>'A.2.5. Conc. de Metales PM 10'!I27</f>
        <v>21.091000000000001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234.28</v>
      </c>
      <c r="F28" s="40">
        <f>'A.2.5. Conc. de Metales PM 10'!F28</f>
        <v>213.6</v>
      </c>
      <c r="G28" s="40">
        <f>'A.2.5. Conc. de Metales PM 10'!G28</f>
        <v>232.55</v>
      </c>
      <c r="H28" s="40">
        <f>'A.2.5. Conc. de Metales PM 10'!H28</f>
        <v>180.23</v>
      </c>
      <c r="I28" s="40">
        <f>'A.2.5. Conc. de Metales PM 10'!I28</f>
        <v>220.62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2055.59</v>
      </c>
      <c r="F29" s="40">
        <f>'A.2.5. Conc. de Metales PM 10'!F29</f>
        <v>1333.14</v>
      </c>
      <c r="G29" s="40">
        <f>'A.2.5. Conc. de Metales PM 10'!G29</f>
        <v>1497.08</v>
      </c>
      <c r="H29" s="40">
        <f>'A.2.5. Conc. de Metales PM 10'!H29</f>
        <v>1207.9000000000001</v>
      </c>
      <c r="I29" s="40">
        <f>'A.2.5. Conc. de Metales PM 10'!I29</f>
        <v>1637.29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1.4950000000000001</v>
      </c>
      <c r="F30" s="40">
        <f>'A.2.5. Conc. de Metales PM 10'!F30</f>
        <v>1.2649999999999999</v>
      </c>
      <c r="G30" s="40">
        <f>'A.2.5. Conc. de Metales PM 10'!G30</f>
        <v>1.242</v>
      </c>
      <c r="H30" s="40">
        <f>'A.2.5. Conc. de Metales PM 10'!H30</f>
        <v>0.94299999999999995</v>
      </c>
      <c r="I30" s="293">
        <f>'A.2.5. Conc. de Metales PM 10'!I30</f>
        <v>1.3109999999999999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2061.4</v>
      </c>
      <c r="F31" s="40">
        <f>'A.2.5. Conc. de Metales PM 10'!F31</f>
        <v>2079.38</v>
      </c>
      <c r="G31" s="40">
        <f>'A.2.5. Conc. de Metales PM 10'!G31</f>
        <v>1577.43</v>
      </c>
      <c r="H31" s="40">
        <f>'A.2.5. Conc. de Metales PM 10'!H31</f>
        <v>1326.48</v>
      </c>
      <c r="I31" s="40">
        <f>'A.2.5. Conc. de Metales PM 10'!I31</f>
        <v>1550.06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47.392000000000003</v>
      </c>
      <c r="F32" s="40">
        <f>'A.2.5. Conc. de Metales PM 10'!F32</f>
        <v>40.883000000000003</v>
      </c>
      <c r="G32" s="40">
        <f>'A.2.5. Conc. de Metales PM 10'!G32</f>
        <v>40.86</v>
      </c>
      <c r="H32" s="40">
        <f>'A.2.5. Conc. de Metales PM 10'!H32</f>
        <v>28.532</v>
      </c>
      <c r="I32" s="40">
        <f>'A.2.5. Conc. de Metales PM 10'!I32</f>
        <v>39.526000000000003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>
        <f>'A.2.5. Conc. de Metales PM 10'!G33</f>
        <v>0.621</v>
      </c>
      <c r="H33" s="40" t="str">
        <f>'A.2.5. Conc. de Metales PM 10'!H33</f>
        <v>&lt;0,4960</v>
      </c>
      <c r="I33" s="40">
        <f>'A.2.5. Conc. de Metales PM 10'!I33</f>
        <v>0.57499999999999996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26.254999999999999</v>
      </c>
      <c r="F34" s="40">
        <f>'A.2.5. Conc. de Metales PM 10'!F34</f>
        <v>41.941000000000003</v>
      </c>
      <c r="G34" s="40">
        <f>'A.2.5. Conc. de Metales PM 10'!G34</f>
        <v>1.53</v>
      </c>
      <c r="H34" s="40">
        <f>'A.2.5. Conc. de Metales PM 10'!H34</f>
        <v>1.7829999999999999</v>
      </c>
      <c r="I34" s="40">
        <f>'A.2.5. Conc. de Metales PM 10'!I34</f>
        <v>57.19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5.923</v>
      </c>
      <c r="F35" s="40">
        <f>'A.2.5. Conc. de Metales PM 10'!F35</f>
        <v>4.2670000000000003</v>
      </c>
      <c r="G35" s="40">
        <f>'A.2.5. Conc. de Metales PM 10'!G35</f>
        <v>3.4620000000000002</v>
      </c>
      <c r="H35" s="40">
        <f>'A.2.5. Conc. de Metales PM 10'!H35</f>
        <v>2.6110000000000002</v>
      </c>
      <c r="I35" s="40">
        <f>'A.2.5. Conc. de Metales PM 10'!I35</f>
        <v>5.923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1509.421</v>
      </c>
      <c r="F37" s="40">
        <f>'A.2.5. Conc. de Metales PM 10'!F37</f>
        <v>358.98399999999998</v>
      </c>
      <c r="G37" s="40">
        <f>'A.2.5. Conc. de Metales PM 10'!G37</f>
        <v>83.605000000000004</v>
      </c>
      <c r="H37" s="40">
        <f>'A.2.5. Conc. de Metales PM 10'!H37</f>
        <v>414.66699999999997</v>
      </c>
      <c r="I37" s="40">
        <f>'A.2.5. Conc. de Metales PM 10'!I37</f>
        <v>1360.105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565.17999999999995</v>
      </c>
      <c r="F38" s="40">
        <f>'A.2.5. Conc. de Metales PM 10'!F38</f>
        <v>609.67999999999995</v>
      </c>
      <c r="G38" s="40">
        <f>'A.2.5. Conc. de Metales PM 10'!G38</f>
        <v>442.61</v>
      </c>
      <c r="H38" s="40">
        <f>'A.2.5. Conc. de Metales PM 10'!H38</f>
        <v>408.66</v>
      </c>
      <c r="I38" s="40">
        <f>'A.2.5. Conc. de Metales PM 10'!I38</f>
        <v>494.22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>
        <f>'A.2.5. Conc. de Metales PM 10'!F39</f>
        <v>3.01</v>
      </c>
      <c r="G39" s="40" t="str">
        <f>'A.2.5. Conc. de Metales PM 10'!G39</f>
        <v>&lt;2,50</v>
      </c>
      <c r="H39" s="40" t="str">
        <f>'A.2.5. Conc. de Metales PM 10'!H39</f>
        <v>&lt;2,50</v>
      </c>
      <c r="I39" s="40" t="str">
        <f>'A.2.5. Conc. de Metales PM 10'!I39</f>
        <v>&lt;2,50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15797.9</v>
      </c>
      <c r="F41" s="40">
        <f>'A.2.5. Conc. de Metales PM 10'!F41</f>
        <v>17616.599999999999</v>
      </c>
      <c r="G41" s="40">
        <f>'A.2.5. Conc. de Metales PM 10'!G41</f>
        <v>11947</v>
      </c>
      <c r="H41" s="40">
        <f>'A.2.5. Conc. de Metales PM 10'!H41</f>
        <v>10591</v>
      </c>
      <c r="I41" s="40">
        <f>'A.2.5. Conc. de Metales PM 10'!I41</f>
        <v>12335.9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18.895</v>
      </c>
      <c r="F43" s="40">
        <f>'A.2.5. Conc. de Metales PM 10'!F43</f>
        <v>12.685</v>
      </c>
      <c r="G43" s="40">
        <f>'A.2.5. Conc. de Metales PM 10'!G43</f>
        <v>15.375999999999999</v>
      </c>
      <c r="H43" s="40">
        <f>'A.2.5. Conc. de Metales PM 10'!H43</f>
        <v>10.454000000000001</v>
      </c>
      <c r="I43" s="40">
        <f>'A.2.5. Conc. de Metales PM 10'!I43</f>
        <v>13.076000000000001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10.063000000000001</v>
      </c>
      <c r="F45" s="40">
        <f>'A.2.5. Conc. de Metales PM 10'!F45</f>
        <v>6.6820000000000004</v>
      </c>
      <c r="G45" s="40">
        <f>'A.2.5. Conc. de Metales PM 10'!G45</f>
        <v>4.0369999999999999</v>
      </c>
      <c r="H45" s="40">
        <f>'A.2.5. Conc. de Metales PM 10'!H45</f>
        <v>5.7389999999999999</v>
      </c>
      <c r="I45" s="40">
        <f>'A.2.5. Conc. de Metales PM 10'!I45</f>
        <v>9.5570000000000004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262.86</v>
      </c>
      <c r="F46" s="169">
        <f>'A.2.5. Conc. de Metales PM 10'!F46</f>
        <v>335.44</v>
      </c>
      <c r="G46" s="169">
        <f>'A.2.5. Conc. de Metales PM 10'!G46</f>
        <v>200.85</v>
      </c>
      <c r="H46" s="169">
        <f>'A.2.5. Conc. de Metales PM 10'!H46</f>
        <v>155.28</v>
      </c>
      <c r="I46" s="169">
        <f>'A.2.5. Conc. de Metales PM 10'!I46</f>
        <v>267.16000000000003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MA2217812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7" t="s">
        <v>189</v>
      </c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9"/>
      <c r="T52" s="326"/>
    </row>
    <row r="53" spans="1:30" s="16" customFormat="1" ht="12.6" customHeight="1" x14ac:dyDescent="0.2">
      <c r="A53" s="36"/>
      <c r="B53" s="442" t="s">
        <v>183</v>
      </c>
      <c r="C53" s="443"/>
      <c r="D53" s="441" t="s">
        <v>104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7"/>
      <c r="T53" s="490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42"/>
      <c r="C54" s="443"/>
      <c r="D54" s="441"/>
      <c r="E54" s="37">
        <f>'A.2.4. Cálculo PM10 y VM'!$E17</f>
        <v>44671.520833333336</v>
      </c>
      <c r="F54" s="37">
        <f>'A.2.4. Cálculo PM10 y VM'!$E18</f>
        <v>44672.5</v>
      </c>
      <c r="G54" s="37">
        <f>'A.2.4. Cálculo PM10 y VM'!$E19</f>
        <v>44673.5</v>
      </c>
      <c r="H54" s="37">
        <f>'A.2.4. Cálculo PM10 y VM'!$E20</f>
        <v>44674.493055555555</v>
      </c>
      <c r="I54" s="37">
        <f>'A.2.4. Cálculo PM10 y VM'!$E21</f>
        <v>44676.4375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6"/>
    </row>
    <row r="55" spans="1:30" s="16" customFormat="1" ht="13.5" x14ac:dyDescent="0.2">
      <c r="A55" s="36"/>
      <c r="B55" s="440" t="s">
        <v>179</v>
      </c>
      <c r="C55" s="441"/>
      <c r="D55" s="441"/>
      <c r="E55" s="47">
        <f>'A.2.6. Cálculo Vol E'!M12</f>
        <v>1575.4547542957216</v>
      </c>
      <c r="F55" s="47">
        <f>'A.2.6. Cálculo Vol E'!M13</f>
        <v>1593.4766620834996</v>
      </c>
      <c r="G55" s="47">
        <f>'A.2.6. Cálculo Vol E'!M14</f>
        <v>1577.3974947453567</v>
      </c>
      <c r="H55" s="47">
        <f>'A.2.6. Cálculo Vol E'!M15</f>
        <v>1574.319305021148</v>
      </c>
      <c r="I55" s="47">
        <f>'A.2.6. Cálculo Vol E'!M16</f>
        <v>1615.2267695477569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490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0.58040384689356939</v>
      </c>
      <c r="F56" s="48">
        <f>IF(ISNUMBER(FIND("&lt;",F14)),"&lt; L.C.",PRODUCT(F14,1/F$55))</f>
        <v>0.40958240276116448</v>
      </c>
      <c r="G56" s="48">
        <f>IF(ISNUMBER(FIND("&lt;",G14)),"&lt; L.C.",PRODUCT(G14,1/G$55))</f>
        <v>0.4843002493314621</v>
      </c>
      <c r="H56" s="48">
        <f>IF(ISNUMBER(FIND("&lt;",H14)),"&lt; L.C.",PRODUCT(H14,1/H$55))</f>
        <v>0.36596070324644892</v>
      </c>
      <c r="I56" s="48">
        <f>IF(ISNUMBER(FIND("&lt;",I14)),"&lt; L.C.",PRODUCT(I14,1/I$55))</f>
        <v>0.42028587737564016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6"/>
      <c r="U56" s="14" t="s">
        <v>131</v>
      </c>
      <c r="V56" s="220">
        <f>MAX(E56:I56)</f>
        <v>0.58040384689356939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6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8.8545862468999269E-3</v>
      </c>
      <c r="F58" s="48">
        <f t="shared" si="10"/>
        <v>3.9768389150514807E-3</v>
      </c>
      <c r="G58" s="48">
        <f t="shared" si="10"/>
        <v>2.500954903974189E-3</v>
      </c>
      <c r="H58" s="48">
        <f t="shared" si="10"/>
        <v>4.1713266038567601E-3</v>
      </c>
      <c r="I58" s="48">
        <f t="shared" si="10"/>
        <v>5.2190814063589929E-3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6"/>
      <c r="U58" s="14">
        <v>0.3</v>
      </c>
      <c r="V58" s="220">
        <f t="shared" si="3"/>
        <v>8.8545862468999269E-3</v>
      </c>
      <c r="W58" s="14" t="str">
        <f t="shared" si="4"/>
        <v>No Supera</v>
      </c>
      <c r="X58" s="14">
        <f>COUNTIF(E58:I58,"&gt;0,3")</f>
        <v>0</v>
      </c>
      <c r="Y58" s="221">
        <f t="shared" si="5"/>
        <v>2.9515287489666423E-2</v>
      </c>
      <c r="Z58" s="221">
        <f t="shared" si="6"/>
        <v>1.3256129716838269E-2</v>
      </c>
      <c r="AA58" s="221">
        <f t="shared" si="7"/>
        <v>8.3365163465806309E-3</v>
      </c>
      <c r="AB58" s="221">
        <f t="shared" si="8"/>
        <v>1.3904422012855867E-2</v>
      </c>
      <c r="AC58" s="221">
        <f t="shared" si="9"/>
        <v>1.7396938021196642E-2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1.8248699254363648E-2</v>
      </c>
      <c r="F59" s="48">
        <f t="shared" si="12"/>
        <v>1.6367983680349175E-2</v>
      </c>
      <c r="G59" s="48">
        <f t="shared" si="12"/>
        <v>1.533919007770836E-2</v>
      </c>
      <c r="H59" s="48">
        <f t="shared" si="12"/>
        <v>1.2564160229067568E-2</v>
      </c>
      <c r="I59" s="48">
        <f t="shared" si="12"/>
        <v>0.10911718609601022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6"/>
      <c r="U59" s="14" t="s">
        <v>131</v>
      </c>
      <c r="V59" s="220">
        <f t="shared" si="3"/>
        <v>0.10911718609601022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6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>
        <f t="shared" si="14"/>
        <v>8.9053652361294601E-4</v>
      </c>
      <c r="F61" s="48" t="str">
        <f t="shared" si="14"/>
        <v>&lt; L.C.</v>
      </c>
      <c r="G61" s="48" t="str">
        <f t="shared" si="14"/>
        <v>&lt; L.C.</v>
      </c>
      <c r="H61" s="48" t="str">
        <f t="shared" si="14"/>
        <v>&lt; L.C.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6"/>
      <c r="U61" s="14" t="s">
        <v>131</v>
      </c>
      <c r="V61" s="220">
        <f t="shared" si="3"/>
        <v>8.9053652361294601E-4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6.1461619088696764E-3</v>
      </c>
      <c r="F62" s="48">
        <f t="shared" si="17"/>
        <v>3.3630865939341778E-3</v>
      </c>
      <c r="G62" s="48">
        <f t="shared" si="17"/>
        <v>3.4994349987167357E-3</v>
      </c>
      <c r="H62" s="48">
        <f t="shared" si="17"/>
        <v>3.3309634095667505E-3</v>
      </c>
      <c r="I62" s="48">
        <f t="shared" si="17"/>
        <v>7.4899699708340572E-3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6"/>
      <c r="U62" s="14">
        <v>120</v>
      </c>
      <c r="V62" s="220">
        <f t="shared" si="3"/>
        <v>7.4899699708340572E-3</v>
      </c>
      <c r="W62" s="14" t="str">
        <f t="shared" si="4"/>
        <v>No Supera</v>
      </c>
      <c r="X62" s="14">
        <f>COUNTIF(E62:I62,"&gt;120")</f>
        <v>0</v>
      </c>
      <c r="Y62" s="221">
        <f>E62/$U62</f>
        <v>5.1218015907247304E-5</v>
      </c>
      <c r="Z62" s="221">
        <f t="shared" si="6"/>
        <v>2.8025721616118148E-5</v>
      </c>
      <c r="AA62" s="221">
        <f t="shared" si="7"/>
        <v>2.9161958322639462E-5</v>
      </c>
      <c r="AB62" s="221">
        <f t="shared" si="8"/>
        <v>2.7758028413056255E-5</v>
      </c>
      <c r="AC62" s="221">
        <f t="shared" si="9"/>
        <v>6.241641642361714E-5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8.0294276719200062E-3</v>
      </c>
      <c r="F63" s="48">
        <f t="shared" si="19"/>
        <v>1.4621488067190224E-2</v>
      </c>
      <c r="G63" s="48">
        <f t="shared" si="19"/>
        <v>2.8578719156186678E-3</v>
      </c>
      <c r="H63" s="48">
        <f t="shared" si="19"/>
        <v>3.5501057391435107E-3</v>
      </c>
      <c r="I63" s="48">
        <f t="shared" si="19"/>
        <v>1.1291912902797352E-2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6"/>
      <c r="U63" s="14">
        <v>2.5000000000000001E-2</v>
      </c>
      <c r="V63" s="220">
        <f t="shared" si="3"/>
        <v>1.4621488067190224E-2</v>
      </c>
      <c r="W63" s="14" t="str">
        <f t="shared" si="4"/>
        <v>No Supera</v>
      </c>
      <c r="X63" s="14">
        <f>COUNTIF(E63:I63,"&gt;0,025")</f>
        <v>0</v>
      </c>
      <c r="Y63" s="221">
        <f>E63/$U63</f>
        <v>0.32117710687680023</v>
      </c>
      <c r="Z63" s="221">
        <f>F63/$U63</f>
        <v>0.58485952268760888</v>
      </c>
      <c r="AA63" s="221">
        <f>G63/$U63</f>
        <v>0.11431487662474671</v>
      </c>
      <c r="AB63" s="221">
        <f>H63/$U63</f>
        <v>0.14200422956574041</v>
      </c>
      <c r="AC63" s="221">
        <f>I63/$U63</f>
        <v>0.45167651611189408</v>
      </c>
      <c r="AD63" s="223">
        <f>MAX(Y63:AC63)</f>
        <v>0.58485952268760888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2.6693905290095072</v>
      </c>
      <c r="F64" s="48">
        <f t="shared" si="21"/>
        <v>2.4060214317711153</v>
      </c>
      <c r="G64" s="48">
        <f t="shared" si="21"/>
        <v>2.6438231415304938</v>
      </c>
      <c r="H64" s="48">
        <f t="shared" si="21"/>
        <v>1.8766472535635412</v>
      </c>
      <c r="I64" s="48">
        <f t="shared" si="21"/>
        <v>2.1910582877417832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6"/>
      <c r="U64" s="14" t="s">
        <v>131</v>
      </c>
      <c r="V64" s="220">
        <f t="shared" si="3"/>
        <v>2.6693905290095072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1.2555105087002189E-3</v>
      </c>
      <c r="F65" s="48">
        <f t="shared" si="28"/>
        <v>1.6165909807752273E-3</v>
      </c>
      <c r="G65" s="48">
        <f t="shared" si="28"/>
        <v>8.0195385387258527E-4</v>
      </c>
      <c r="H65" s="48">
        <f t="shared" si="28"/>
        <v>5.9898903417647704E-4</v>
      </c>
      <c r="I65" s="48">
        <f t="shared" si="28"/>
        <v>1.011003551196232E-3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6"/>
      <c r="U65" s="14">
        <v>0.1</v>
      </c>
      <c r="V65" s="220">
        <f t="shared" si="3"/>
        <v>1.6165909807752273E-3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1.2555105087002189E-2</v>
      </c>
      <c r="Z65" s="221">
        <f t="shared" si="24"/>
        <v>1.616590980775227E-2</v>
      </c>
      <c r="AA65" s="221">
        <f t="shared" si="25"/>
        <v>8.0195385387258518E-3</v>
      </c>
      <c r="AB65" s="221">
        <f t="shared" si="26"/>
        <v>5.9898903417647704E-3</v>
      </c>
      <c r="AC65" s="221">
        <f t="shared" si="27"/>
        <v>1.011003551196232E-2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0.89206941435031251</v>
      </c>
      <c r="F66" s="48">
        <f t="shared" si="30"/>
        <v>0.85809226613470757</v>
      </c>
      <c r="G66" s="48">
        <f t="shared" si="30"/>
        <v>9.2268436132831283E-2</v>
      </c>
      <c r="H66" s="48">
        <f t="shared" si="30"/>
        <v>0.13909694132668873</v>
      </c>
      <c r="I66" s="48">
        <f t="shared" si="30"/>
        <v>0.99075500119903426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6"/>
      <c r="U66" s="14">
        <v>50</v>
      </c>
      <c r="V66" s="220">
        <f t="shared" si="3"/>
        <v>0.99075500119903426</v>
      </c>
      <c r="W66" s="14" t="str">
        <f t="shared" si="4"/>
        <v>No Supera</v>
      </c>
      <c r="X66" s="14">
        <f>COUNTIF(E66:I66,"&gt;50")</f>
        <v>0</v>
      </c>
      <c r="Y66" s="221">
        <f t="shared" si="23"/>
        <v>1.7841388287006252E-2</v>
      </c>
      <c r="Z66" s="221">
        <f t="shared" si="24"/>
        <v>1.7161845322694151E-2</v>
      </c>
      <c r="AA66" s="221">
        <f t="shared" si="25"/>
        <v>1.8453687226566257E-3</v>
      </c>
      <c r="AB66" s="221">
        <f t="shared" si="26"/>
        <v>2.7819388265337749E-3</v>
      </c>
      <c r="AC66" s="221">
        <f t="shared" si="27"/>
        <v>1.9815100023980684E-2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1.4263183337210628E-2</v>
      </c>
      <c r="F67" s="48">
        <f t="shared" si="32"/>
        <v>2.5836587996318364E-3</v>
      </c>
      <c r="G67" s="48">
        <f t="shared" si="32"/>
        <v>1.7351365201970484E-3</v>
      </c>
      <c r="H67" s="48">
        <f t="shared" si="32"/>
        <v>1.4434174774789253E-2</v>
      </c>
      <c r="I67" s="48">
        <f t="shared" si="32"/>
        <v>1.7315215750065043E-2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6"/>
      <c r="U67" s="14">
        <v>0.5</v>
      </c>
      <c r="V67" s="220">
        <f t="shared" si="3"/>
        <v>1.7315215750065043E-2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2.8526366674421256E-2</v>
      </c>
      <c r="Z67" s="221">
        <f t="shared" si="24"/>
        <v>5.1673175992636728E-3</v>
      </c>
      <c r="AA67" s="221">
        <f t="shared" si="25"/>
        <v>3.4702730403940968E-3</v>
      </c>
      <c r="AB67" s="221">
        <f t="shared" si="26"/>
        <v>2.8868349549578506E-2</v>
      </c>
      <c r="AC67" s="221">
        <f t="shared" si="27"/>
        <v>3.4630431500130086E-2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3.372359622206402E-3</v>
      </c>
      <c r="F68" s="48">
        <f t="shared" si="34"/>
        <v>4.027043603895432E-3</v>
      </c>
      <c r="G68" s="48">
        <f t="shared" si="34"/>
        <v>1.8663653326489258E-3</v>
      </c>
      <c r="H68" s="48">
        <f t="shared" si="34"/>
        <v>2.1475948298522469E-3</v>
      </c>
      <c r="I68" s="48">
        <f t="shared" si="34"/>
        <v>4.6563121301572939E-3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6"/>
      <c r="U68" s="14">
        <v>10</v>
      </c>
      <c r="V68" s="220">
        <f t="shared" si="3"/>
        <v>4.6563121301572939E-3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3.3723596222064021E-4</v>
      </c>
      <c r="Z68" s="221">
        <f t="shared" si="24"/>
        <v>4.0270436038954323E-4</v>
      </c>
      <c r="AA68" s="221">
        <f t="shared" si="25"/>
        <v>1.8663653326489259E-4</v>
      </c>
      <c r="AB68" s="221">
        <f t="shared" si="26"/>
        <v>2.147594829852247E-4</v>
      </c>
      <c r="AC68" s="221">
        <f t="shared" si="27"/>
        <v>4.6563121301572939E-4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1.15769748069683E-2</v>
      </c>
      <c r="F69" s="48">
        <f t="shared" si="36"/>
        <v>1.1575946130194038E-2</v>
      </c>
      <c r="G69" s="48">
        <f t="shared" si="36"/>
        <v>1.0162942475439854E-2</v>
      </c>
      <c r="H69" s="48">
        <f t="shared" si="36"/>
        <v>7.5823246033558927E-3</v>
      </c>
      <c r="I69" s="48">
        <f t="shared" si="36"/>
        <v>1.3057609245731617E-2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6"/>
      <c r="U69" s="14">
        <v>120</v>
      </c>
      <c r="V69" s="220">
        <f t="shared" si="3"/>
        <v>1.3057609245731617E-2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9.6474790058069163E-5</v>
      </c>
      <c r="Z69" s="221">
        <f t="shared" si="24"/>
        <v>9.6466217751616984E-5</v>
      </c>
      <c r="AA69" s="221">
        <f t="shared" si="25"/>
        <v>8.4691187295332109E-5</v>
      </c>
      <c r="AB69" s="221">
        <f t="shared" si="26"/>
        <v>6.318603836129911E-5</v>
      </c>
      <c r="AC69" s="221">
        <f t="shared" si="27"/>
        <v>1.0881341038109681E-4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0.14870626995868924</v>
      </c>
      <c r="F70" s="48">
        <f t="shared" si="38"/>
        <v>0.13404651921334959</v>
      </c>
      <c r="G70" s="48">
        <f t="shared" si="38"/>
        <v>0.14742637843325671</v>
      </c>
      <c r="H70" s="48">
        <f t="shared" si="38"/>
        <v>0.11448122336121576</v>
      </c>
      <c r="I70" s="48">
        <f t="shared" si="38"/>
        <v>0.13658763225040582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6"/>
      <c r="U70" s="14" t="s">
        <v>131</v>
      </c>
      <c r="V70" s="220">
        <f t="shared" si="3"/>
        <v>0.14870626995868924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1.3047597808792131</v>
      </c>
      <c r="F71" s="48">
        <f t="shared" si="40"/>
        <v>0.83662348606781312</v>
      </c>
      <c r="G71" s="48">
        <f t="shared" si="40"/>
        <v>0.94908227316645843</v>
      </c>
      <c r="H71" s="48">
        <f t="shared" si="40"/>
        <v>0.76725223158193712</v>
      </c>
      <c r="I71" s="48">
        <f t="shared" si="40"/>
        <v>1.0136595250080089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6"/>
      <c r="U71" s="14">
        <v>4</v>
      </c>
      <c r="V71" s="220">
        <f t="shared" si="3"/>
        <v>1.3047597808792131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0.32618994521980327</v>
      </c>
      <c r="Z71" s="221">
        <f t="shared" si="24"/>
        <v>0.20915587151695328</v>
      </c>
      <c r="AA71" s="221">
        <f t="shared" si="25"/>
        <v>0.23727056829161461</v>
      </c>
      <c r="AB71" s="221">
        <f t="shared" si="26"/>
        <v>0.19181305789548428</v>
      </c>
      <c r="AC71" s="221">
        <f t="shared" si="27"/>
        <v>0.25341488125200223</v>
      </c>
      <c r="AD71" s="223">
        <f>MAX(Y71:AC71)</f>
        <v>0.32618994521980327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9.4893236122690981E-4</v>
      </c>
      <c r="F72" s="48">
        <f t="shared" si="42"/>
        <v>7.9386164234497754E-4</v>
      </c>
      <c r="G72" s="48">
        <f t="shared" si="42"/>
        <v>7.873728747112656E-4</v>
      </c>
      <c r="H72" s="48">
        <f t="shared" si="42"/>
        <v>5.9898903417647704E-4</v>
      </c>
      <c r="I72" s="48">
        <f t="shared" si="42"/>
        <v>8.1165073828429884E-4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6"/>
      <c r="U72" s="14" t="s">
        <v>131</v>
      </c>
      <c r="V72" s="220">
        <f t="shared" si="3"/>
        <v>9.4893236122690981E-4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1.308447604972008</v>
      </c>
      <c r="F73" s="48">
        <f t="shared" si="44"/>
        <v>1.3049328236041895</v>
      </c>
      <c r="G73" s="48">
        <f t="shared" si="44"/>
        <v>1.0000206068887212</v>
      </c>
      <c r="H73" s="48">
        <f t="shared" si="44"/>
        <v>0.84257367344052314</v>
      </c>
      <c r="I73" s="48">
        <f t="shared" si="44"/>
        <v>0.95965472416854336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6"/>
      <c r="U73" s="14" t="s">
        <v>131</v>
      </c>
      <c r="V73" s="220">
        <f t="shared" si="3"/>
        <v>1.308447604972008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3.0081473219575723E-2</v>
      </c>
      <c r="F74" s="48">
        <f t="shared" si="46"/>
        <v>2.5656478675090688E-2</v>
      </c>
      <c r="G74" s="48">
        <f t="shared" si="46"/>
        <v>2.590342645789236E-2</v>
      </c>
      <c r="H74" s="48">
        <f t="shared" si="46"/>
        <v>1.8123388253577143E-2</v>
      </c>
      <c r="I74" s="48">
        <f t="shared" si="46"/>
        <v>2.4470867338997102E-2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6"/>
      <c r="U74" s="14">
        <v>0.2</v>
      </c>
      <c r="V74" s="220">
        <f t="shared" si="3"/>
        <v>3.0081473219575723E-2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0.15040736609787861</v>
      </c>
      <c r="Z74" s="221">
        <f t="shared" ref="Z74:Z79" si="49">F74/$U74</f>
        <v>0.12828239337545344</v>
      </c>
      <c r="AA74" s="221">
        <f t="shared" ref="AA74:AA79" si="50">G74/$U74</f>
        <v>0.12951713228946179</v>
      </c>
      <c r="AB74" s="221">
        <f t="shared" ref="AB74:AB79" si="51">H74/$U74</f>
        <v>9.0616941267885706E-2</v>
      </c>
      <c r="AC74" s="221">
        <f t="shared" ref="AC74:AC79" si="52">I74/$U74</f>
        <v>0.12235433669498551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>
        <f t="shared" si="53"/>
        <v>3.936864373556328E-4</v>
      </c>
      <c r="H75" s="48" t="str">
        <f t="shared" si="53"/>
        <v>&lt; L.C.</v>
      </c>
      <c r="I75" s="48">
        <f t="shared" si="53"/>
        <v>3.5598716591416613E-4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6"/>
      <c r="U75" s="14">
        <v>2</v>
      </c>
      <c r="V75" s="220">
        <f t="shared" si="3"/>
        <v>3.936864373556328E-4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>
        <f t="shared" si="50"/>
        <v>1.968432186778164E-4</v>
      </c>
      <c r="AB75" s="221" t="e">
        <f t="shared" si="51"/>
        <v>#VALUE!</v>
      </c>
      <c r="AC75" s="221">
        <f t="shared" si="52"/>
        <v>1.7799358295708307E-4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1.6665029527767567E-2</v>
      </c>
      <c r="F76" s="48">
        <f t="shared" si="55"/>
        <v>2.6320435685051945E-2</v>
      </c>
      <c r="G76" s="48">
        <f t="shared" si="55"/>
        <v>9.6995209203561703E-4</v>
      </c>
      <c r="H76" s="48">
        <f t="shared" si="55"/>
        <v>1.1325529670590229E-3</v>
      </c>
      <c r="I76" s="48">
        <f t="shared" si="55"/>
        <v>3.5406793075880287E-2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6"/>
      <c r="U76" s="14">
        <v>120</v>
      </c>
      <c r="V76" s="220">
        <f t="shared" si="3"/>
        <v>3.5406793075880287E-2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1.3887524606472974E-4</v>
      </c>
      <c r="Z76" s="221">
        <f t="shared" si="49"/>
        <v>2.1933696404209956E-4</v>
      </c>
      <c r="AA76" s="221">
        <f t="shared" si="50"/>
        <v>8.0829341002968086E-6</v>
      </c>
      <c r="AB76" s="221">
        <f t="shared" si="51"/>
        <v>9.4379413921585249E-6</v>
      </c>
      <c r="AC76" s="221">
        <f t="shared" si="52"/>
        <v>2.9505660896566904E-4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3.7595494150815963E-3</v>
      </c>
      <c r="F77" s="48">
        <f t="shared" si="57"/>
        <v>2.6777925912142451E-3</v>
      </c>
      <c r="G77" s="48">
        <f t="shared" si="57"/>
        <v>2.1947543415864745E-3</v>
      </c>
      <c r="H77" s="48">
        <f t="shared" si="57"/>
        <v>1.6584945580432468E-3</v>
      </c>
      <c r="I77" s="48">
        <f t="shared" si="57"/>
        <v>3.6669773629732284E-3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6"/>
      <c r="U77" s="14">
        <v>0.1</v>
      </c>
      <c r="V77" s="220">
        <f t="shared" si="3"/>
        <v>3.7595494150815963E-3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3.7595494150815964E-2</v>
      </c>
      <c r="Z77" s="221">
        <f t="shared" si="49"/>
        <v>2.6777925912142449E-2</v>
      </c>
      <c r="AA77" s="221">
        <f t="shared" si="50"/>
        <v>2.1947543415864745E-2</v>
      </c>
      <c r="AB77" s="221">
        <f t="shared" si="51"/>
        <v>1.6584945580432466E-2</v>
      </c>
      <c r="AC77" s="221">
        <f t="shared" si="52"/>
        <v>3.6669773629732283E-2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 t="str">
        <f t="shared" si="59"/>
        <v>&lt; L.C.</v>
      </c>
      <c r="G78" s="48" t="str">
        <f t="shared" si="59"/>
        <v>&lt; L.C.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6"/>
      <c r="U78" s="14">
        <v>1</v>
      </c>
      <c r="V78" s="220">
        <f>MAX(E78:I78)</f>
        <v>0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 t="e">
        <f t="shared" si="49"/>
        <v>#VALUE!</v>
      </c>
      <c r="AA78" s="221" t="e">
        <f t="shared" si="50"/>
        <v>#VALUE!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0.95808590877289856</v>
      </c>
      <c r="F79" s="48">
        <f t="shared" si="61"/>
        <v>0.225283500249462</v>
      </c>
      <c r="G79" s="48">
        <f t="shared" si="61"/>
        <v>5.3001859251397235E-2</v>
      </c>
      <c r="H79" s="48">
        <f t="shared" si="61"/>
        <v>0.26339447066262694</v>
      </c>
      <c r="I79" s="48">
        <f t="shared" si="61"/>
        <v>0.84205204225336872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6"/>
      <c r="U79" s="14">
        <v>0.5</v>
      </c>
      <c r="V79" s="220">
        <f t="shared" si="3"/>
        <v>0.95808590877289856</v>
      </c>
      <c r="W79" s="14" t="str">
        <f t="shared" si="4"/>
        <v>Supera</v>
      </c>
      <c r="X79" s="14">
        <f>COUNTIF(E79:I79,"&gt;0,5")</f>
        <v>2</v>
      </c>
      <c r="Y79" s="221">
        <f t="shared" si="48"/>
        <v>1.9161718175457971</v>
      </c>
      <c r="Z79" s="221">
        <f t="shared" si="49"/>
        <v>0.45056700049892401</v>
      </c>
      <c r="AA79" s="221">
        <f t="shared" si="50"/>
        <v>0.10600371850279447</v>
      </c>
      <c r="AB79" s="221">
        <f t="shared" si="51"/>
        <v>0.52678894132525389</v>
      </c>
      <c r="AC79" s="221">
        <f t="shared" si="52"/>
        <v>1.6841040845067374</v>
      </c>
      <c r="AD79" s="223">
        <f>MAX(Y79:AC79)</f>
        <v>1.9161718175457971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0.35874086415934769</v>
      </c>
      <c r="F80" s="48">
        <f t="shared" si="63"/>
        <v>0.38260993367975171</v>
      </c>
      <c r="G80" s="48">
        <f t="shared" si="63"/>
        <v>0.28059509506920555</v>
      </c>
      <c r="H80" s="48">
        <f t="shared" si="63"/>
        <v>0.25957885334735858</v>
      </c>
      <c r="I80" s="48">
        <f t="shared" si="63"/>
        <v>0.30597561241408561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6"/>
      <c r="U80" s="14" t="s">
        <v>131</v>
      </c>
      <c r="V80" s="220">
        <f t="shared" si="3"/>
        <v>0.38260993367975171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 t="str">
        <f t="shared" ref="E81:I81" si="65">IF(ISNUMBER(FIND("&lt;",E39)),"&lt; L.C.",PRODUCT(E39,1/E$55))</f>
        <v>&lt; L.C.</v>
      </c>
      <c r="F81" s="48">
        <f t="shared" si="65"/>
        <v>1.888951417753662E-3</v>
      </c>
      <c r="G81" s="48" t="str">
        <f t="shared" si="65"/>
        <v>&lt; L.C.</v>
      </c>
      <c r="H81" s="48" t="str">
        <f t="shared" si="65"/>
        <v>&lt; L.C.</v>
      </c>
      <c r="I81" s="48" t="str">
        <f t="shared" si="65"/>
        <v>&lt; L.C.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6"/>
      <c r="U81" s="14">
        <v>10</v>
      </c>
      <c r="V81" s="220">
        <f t="shared" si="3"/>
        <v>1.888951417753662E-3</v>
      </c>
      <c r="W81" s="14" t="str">
        <f t="shared" si="4"/>
        <v>No Supera</v>
      </c>
      <c r="X81" s="14">
        <f>COUNTIF(E81:I81,"&gt;10")</f>
        <v>0</v>
      </c>
      <c r="Y81" s="221" t="e">
        <f t="shared" ref="Y81:Y88" si="67">E81/$U81</f>
        <v>#VALUE!</v>
      </c>
      <c r="Z81" s="221">
        <f t="shared" ref="Z81:Z88" si="68">F81/$U81</f>
        <v>1.888951417753662E-4</v>
      </c>
      <c r="AA81" s="221" t="e">
        <f t="shared" ref="AA81:AA88" si="69">G81/$U81</f>
        <v>#VALUE!</v>
      </c>
      <c r="AB81" s="221" t="e">
        <f t="shared" ref="AB81:AB88" si="70">H81/$U81</f>
        <v>#VALUE!</v>
      </c>
      <c r="AC81" s="221" t="e">
        <f t="shared" ref="AC81:AC88" si="71">I81/$U81</f>
        <v>#VALUE!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72">IF(ISNUMBER(FIND("&lt;",E40)),"&lt; L.C.",PRODUCT(E40,1/E$55))</f>
        <v>&lt; L.C.</v>
      </c>
      <c r="F82" s="48" t="str">
        <f t="shared" si="72"/>
        <v>&lt; L.C.</v>
      </c>
      <c r="G82" s="48" t="str">
        <f t="shared" si="72"/>
        <v>&lt; L.C.</v>
      </c>
      <c r="H82" s="48" t="str">
        <f t="shared" si="72"/>
        <v>&lt; L.C.</v>
      </c>
      <c r="I82" s="48" t="str">
        <f t="shared" si="72"/>
        <v>&lt; L.C.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6"/>
      <c r="U82" s="14" t="s">
        <v>131</v>
      </c>
      <c r="V82" s="220">
        <f t="shared" si="3"/>
        <v>0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10.027517424365616</v>
      </c>
      <c r="F83" s="48">
        <f t="shared" si="74"/>
        <v>11.055449018604373</v>
      </c>
      <c r="G83" s="48">
        <f t="shared" si="74"/>
        <v>7.5738677408820374</v>
      </c>
      <c r="H83" s="48">
        <f t="shared" si="74"/>
        <v>6.7273519204274326</v>
      </c>
      <c r="I83" s="48">
        <f t="shared" si="74"/>
        <v>7.6372557913053258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6"/>
      <c r="U83" s="14" t="s">
        <v>131</v>
      </c>
      <c r="V83" s="220">
        <f t="shared" si="3"/>
        <v>11.055449018604373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6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1.1993362518650474E-2</v>
      </c>
      <c r="F85" s="48">
        <f t="shared" si="78"/>
        <v>7.9605809748190051E-3</v>
      </c>
      <c r="G85" s="48">
        <f t="shared" si="78"/>
        <v>9.7477015471500953E-3</v>
      </c>
      <c r="H85" s="48">
        <f t="shared" si="78"/>
        <v>6.6403301837549226E-3</v>
      </c>
      <c r="I85" s="48">
        <f t="shared" si="78"/>
        <v>8.0954577069454556E-3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6"/>
      <c r="U85" s="14">
        <v>120</v>
      </c>
      <c r="V85" s="220">
        <f t="shared" si="3"/>
        <v>1.1993362518650474E-2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9.994468765542062E-5</v>
      </c>
      <c r="Z85" s="221">
        <f t="shared" si="68"/>
        <v>6.6338174790158381E-5</v>
      </c>
      <c r="AA85" s="221">
        <f t="shared" si="69"/>
        <v>8.1230846226250795E-5</v>
      </c>
      <c r="AB85" s="221">
        <f t="shared" si="70"/>
        <v>5.5336084864624354E-5</v>
      </c>
      <c r="AC85" s="221">
        <f t="shared" si="71"/>
        <v>6.7462147557878797E-5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6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6.3873621077099622E-3</v>
      </c>
      <c r="F87" s="48">
        <f t="shared" si="80"/>
        <v>4.1933466356910204E-3</v>
      </c>
      <c r="G87" s="48">
        <f t="shared" si="80"/>
        <v>2.5592788206194677E-3</v>
      </c>
      <c r="H87" s="48">
        <f t="shared" si="80"/>
        <v>3.6453850128725365E-3</v>
      </c>
      <c r="I87" s="48">
        <f t="shared" si="80"/>
        <v>5.9168162515507586E-3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6"/>
      <c r="U87" s="14">
        <v>2</v>
      </c>
      <c r="V87" s="220">
        <f t="shared" si="3"/>
        <v>6.3873621077099622E-3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3.1936810538549811E-3</v>
      </c>
      <c r="Z87" s="221">
        <f t="shared" si="68"/>
        <v>2.0966733178455102E-3</v>
      </c>
      <c r="AA87" s="221">
        <f t="shared" si="69"/>
        <v>1.2796394103097338E-3</v>
      </c>
      <c r="AB87" s="221">
        <f t="shared" si="70"/>
        <v>1.8226925064362682E-3</v>
      </c>
      <c r="AC87" s="221">
        <f t="shared" si="71"/>
        <v>2.9584081257753793E-3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0.16684706386094014</v>
      </c>
      <c r="F88" s="173">
        <f t="shared" si="82"/>
        <v>0.21050826032268719</v>
      </c>
      <c r="G88" s="173">
        <f t="shared" si="82"/>
        <v>0.12732998541526383</v>
      </c>
      <c r="H88" s="173">
        <f t="shared" si="82"/>
        <v>9.8633104164287763E-2</v>
      </c>
      <c r="I88" s="173">
        <f t="shared" si="82"/>
        <v>0.16540092390544112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6"/>
      <c r="U88" s="14">
        <v>120</v>
      </c>
      <c r="V88" s="220">
        <f t="shared" si="3"/>
        <v>0.21050826032268719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1.3903921988411678E-3</v>
      </c>
      <c r="Z88" s="221">
        <f t="shared" si="68"/>
        <v>1.7542355026890599E-3</v>
      </c>
      <c r="AA88" s="221">
        <f t="shared" si="69"/>
        <v>1.0610832117938652E-3</v>
      </c>
      <c r="AB88" s="221">
        <f t="shared" si="70"/>
        <v>8.2194253470239801E-4</v>
      </c>
      <c r="AC88" s="221">
        <f t="shared" si="71"/>
        <v>1.3783410325453427E-3</v>
      </c>
    </row>
    <row r="89" spans="1:29" ht="13.15" customHeight="1" thickBot="1" x14ac:dyDescent="0.25">
      <c r="A89" s="20"/>
      <c r="B89" s="493"/>
      <c r="C89" s="494"/>
      <c r="D89" s="495"/>
      <c r="E89" s="496"/>
      <c r="F89" s="496"/>
      <c r="G89" s="496"/>
      <c r="H89" s="496"/>
      <c r="I89" s="496"/>
      <c r="J89" s="496"/>
      <c r="K89" s="496"/>
      <c r="L89" s="496"/>
      <c r="M89" s="496"/>
      <c r="N89" s="496"/>
      <c r="O89" s="496"/>
      <c r="P89" s="496"/>
      <c r="Q89" s="496"/>
      <c r="R89" s="496"/>
      <c r="S89" s="497"/>
    </row>
    <row r="90" spans="1:29" ht="13.15" customHeight="1" thickBot="1" x14ac:dyDescent="0.25">
      <c r="A90" s="20"/>
      <c r="B90" s="498" t="s">
        <v>13</v>
      </c>
      <c r="C90" s="499"/>
      <c r="D90" s="499"/>
      <c r="E90" s="499"/>
      <c r="F90" s="499"/>
      <c r="G90" s="499"/>
      <c r="H90" s="499"/>
      <c r="I90" s="500"/>
      <c r="J90" s="491"/>
      <c r="K90" s="491"/>
      <c r="L90" s="491"/>
      <c r="M90" s="49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1" t="s">
        <v>250</v>
      </c>
      <c r="C91" s="502"/>
      <c r="D91" s="502"/>
      <c r="E91" s="502"/>
      <c r="F91" s="502"/>
      <c r="G91" s="502"/>
      <c r="H91" s="502"/>
      <c r="I91" s="503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zoomScale="90" zoomScaleNormal="90" workbookViewId="0">
      <selection activeCell="H3" sqref="H3:H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88" t="s">
        <v>232</v>
      </c>
      <c r="C1" s="488"/>
      <c r="D1" s="488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44671.520833333336</v>
      </c>
      <c r="C3" s="234">
        <f>'A.2.4. Cálculo PM10 y VM'!F17</f>
        <v>44672.479166666664</v>
      </c>
      <c r="D3" s="315">
        <f>'A.2.4. Cálculo PM10 y VM'!M17</f>
        <v>112.17790552966729</v>
      </c>
      <c r="F3" s="318">
        <f>'A.2.7. Conc. Metales 10°C'!E79</f>
        <v>0.95808590877289856</v>
      </c>
      <c r="H3" s="237">
        <f>'A.2.7. Conc. Metales 10°C'!E63</f>
        <v>8.0294276719200062E-3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44672.5</v>
      </c>
      <c r="C4" s="239">
        <f>'A.2.4. Cálculo PM10 y VM'!F18</f>
        <v>44673.46875</v>
      </c>
      <c r="D4" s="316">
        <f>'A.2.4. Cálculo PM10 y VM'!M18</f>
        <v>103.76551451184937</v>
      </c>
      <c r="F4" s="318">
        <f>'A.2.7. Conc. Metales 10°C'!F79</f>
        <v>0.225283500249462</v>
      </c>
      <c r="H4" s="237">
        <f>'A.2.7. Conc. Metales 10°C'!F63</f>
        <v>1.4621488067190224E-2</v>
      </c>
    </row>
    <row r="5" spans="2:10" x14ac:dyDescent="0.2">
      <c r="B5" s="238">
        <f>'A.2.4. Cálculo PM10 y VM'!E19</f>
        <v>44673.5</v>
      </c>
      <c r="C5" s="239">
        <f>'A.2.4. Cálculo PM10 y VM'!F19</f>
        <v>44674.458333333336</v>
      </c>
      <c r="D5" s="316">
        <f>'A.2.4. Cálculo PM10 y VM'!M19</f>
        <v>84.60024180297961</v>
      </c>
      <c r="F5" s="318">
        <f>'A.2.7. Conc. Metales 10°C'!G79</f>
        <v>5.3001859251397235E-2</v>
      </c>
      <c r="H5" s="237">
        <f>'A.2.7. Conc. Metales 10°C'!G63</f>
        <v>2.8578719156186678E-3</v>
      </c>
    </row>
    <row r="6" spans="2:10" x14ac:dyDescent="0.2">
      <c r="B6" s="238">
        <f>'A.2.4. Cálculo PM10 y VM'!E20</f>
        <v>44674.493055555555</v>
      </c>
      <c r="C6" s="239">
        <f>'A.2.4. Cálculo PM10 y VM'!F20</f>
        <v>44675.449305555558</v>
      </c>
      <c r="D6" s="316">
        <f>'A.2.4. Cálculo PM10 y VM'!M20</f>
        <v>78.641002916843789</v>
      </c>
      <c r="F6" s="318">
        <f>'A.2.7. Conc. Metales 10°C'!H79</f>
        <v>0.26339447066262694</v>
      </c>
      <c r="H6" s="237">
        <f>'A.2.7. Conc. Metales 10°C'!H63</f>
        <v>3.5501057391435107E-3</v>
      </c>
    </row>
    <row r="7" spans="2:10" ht="12.75" thickBot="1" x14ac:dyDescent="0.25">
      <c r="B7" s="245">
        <f>'A.2.4. Cálculo PM10 y VM'!E21</f>
        <v>44676.4375</v>
      </c>
      <c r="C7" s="246">
        <f>'A.2.4. Cálculo PM10 y VM'!F21</f>
        <v>44677.420138888891</v>
      </c>
      <c r="D7" s="317">
        <f>'A.2.4. Cálculo PM10 y VM'!M21</f>
        <v>95.153439720468711</v>
      </c>
      <c r="F7" s="318">
        <f>'A.2.7. Conc. Metales 10°C'!I79</f>
        <v>0.84205204225336872</v>
      </c>
      <c r="H7" s="237">
        <f>'A.2.7. Conc. Metales 10°C'!I63</f>
        <v>1.1291912902797352E-2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321">
        <f>AVERAGE(D3:D7)</f>
        <v>94.867620896361757</v>
      </c>
      <c r="E9" s="249"/>
      <c r="F9" s="252">
        <f>AVERAGE(F3:F7)</f>
        <v>0.46836355623795073</v>
      </c>
      <c r="G9" s="249"/>
      <c r="H9" s="306">
        <f>AVERAGE(H3:H7)</f>
        <v>8.0701612593339529E-3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0.93034992495876878</v>
      </c>
      <c r="H13" s="237">
        <f>'A.2.5. Conc. de Metales PM 10'!E63</f>
        <v>7.7969807964301712E-3</v>
      </c>
    </row>
    <row r="14" spans="2:10" x14ac:dyDescent="0.2">
      <c r="F14" s="236">
        <f>'A.2.5. Conc. de Metales PM 10'!F79</f>
        <v>0.21911858506777487</v>
      </c>
      <c r="H14" s="237">
        <f>'A.2.5. Conc. de Metales PM 10'!F63</f>
        <v>1.4221368956538695E-2</v>
      </c>
    </row>
    <row r="15" spans="2:10" x14ac:dyDescent="0.2">
      <c r="F15" s="236">
        <f>'A.2.5. Conc. de Metales PM 10'!G79</f>
        <v>5.1627760700278184E-2</v>
      </c>
      <c r="H15" s="237">
        <f>'A.2.5. Conc. de Metales PM 10'!G63</f>
        <v>2.7837802193272417E-3</v>
      </c>
    </row>
    <row r="16" spans="2:10" x14ac:dyDescent="0.2">
      <c r="F16" s="236">
        <f>'A.2.5. Conc. de Metales PM 10'!H79</f>
        <v>0.25677030516943988</v>
      </c>
      <c r="H16" s="237">
        <f>'A.2.5. Conc. de Metales PM 10'!H63</f>
        <v>3.4608233488365356E-3</v>
      </c>
    </row>
    <row r="17" spans="2:8" x14ac:dyDescent="0.2">
      <c r="F17" s="236">
        <f>'A.2.5. Conc. de Metales PM 10'!I79</f>
        <v>0.81910550082916511</v>
      </c>
      <c r="H17" s="237">
        <f>'A.2.5. Conc. de Metales PM 10'!I63</f>
        <v>1.0984199918111575E-2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7">
        <f>AVERAGE(F13:F17)</f>
        <v>0.45539441534508535</v>
      </c>
      <c r="G19" s="249"/>
      <c r="H19" s="252">
        <f>AVERAGE(H13:H17)</f>
        <v>7.849430647848845E-3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488" t="s">
        <v>233</v>
      </c>
      <c r="C22" s="488"/>
      <c r="D22" s="488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89" t="s">
        <v>35</v>
      </c>
      <c r="B1" s="489"/>
      <c r="C1" s="489"/>
      <c r="D1" s="489"/>
      <c r="E1" s="489"/>
      <c r="F1" s="489"/>
      <c r="G1" s="489"/>
    </row>
    <row r="2" spans="1:7" ht="18.75" customHeight="1" x14ac:dyDescent="0.2">
      <c r="A2" s="489" t="s">
        <v>49</v>
      </c>
      <c r="B2" s="489"/>
      <c r="C2" s="489"/>
      <c r="D2" s="489"/>
      <c r="E2" s="489"/>
      <c r="F2" s="489"/>
      <c r="G2" s="489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89" t="s">
        <v>50</v>
      </c>
      <c r="B16" s="489"/>
      <c r="C16" s="489"/>
      <c r="D16" s="489"/>
      <c r="E16" s="489"/>
      <c r="F16" s="489"/>
      <c r="G16" s="489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89" t="s">
        <v>55</v>
      </c>
      <c r="B25" s="489"/>
      <c r="C25" s="489"/>
      <c r="D25" s="489"/>
      <c r="E25" s="489"/>
      <c r="F25" s="489"/>
      <c r="G25" s="489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2022-05-25T23:11:23Z</dcterms:modified>
</cp:coreProperties>
</file>